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fiocruzbr-my.sharepoint.com/personal/jean_volponi_fiocruz_br/Documents/Inovação/Contratações/Contrato Serviços/NOVOS PROCESSOS (14.133)/EMERGENCIAL 2025 - Operações/Portaria 6.680-2024/TR e anexos/"/>
    </mc:Choice>
  </mc:AlternateContent>
  <xr:revisionPtr revIDLastSave="68" documentId="8_{8786C20D-C4C6-418D-95EB-443C369F1A5E}" xr6:coauthVersionLast="47" xr6:coauthVersionMax="47" xr10:uidLastSave="{78DA38E9-88D6-4E53-9C5F-145353DDE5ED}"/>
  <bookViews>
    <workbookView xWindow="-120" yWindow="-120" windowWidth="20730" windowHeight="11160" firstSheet="8" activeTab="11" xr2:uid="{47356D18-8B11-4CC6-9896-E44A4C2E71E9}"/>
  </bookViews>
  <sheets>
    <sheet name="Suporte - Qtd x UND" sheetId="17" r:id="rId1"/>
    <sheet name="Infra - Qtd x UND" sheetId="16" r:id="rId2"/>
    <sheet name="Segurança - Qtd x UND" sheetId="15" r:id="rId3"/>
    <sheet name="Qtd geral por Und" sheetId="12" r:id="rId4"/>
    <sheet name="Vlr por Und" sheetId="14" r:id="rId5"/>
    <sheet name="Suporte - Consolidado" sheetId="4" r:id="rId6"/>
    <sheet name="Infraestrutura - Consolidado" sheetId="5" r:id="rId7"/>
    <sheet name="Segurança - Consolidado" sheetId="6" r:id="rId8"/>
    <sheet name="Total - Consolidado" sheetId="7" r:id="rId9"/>
    <sheet name="Quantitativos - Unidades" sheetId="9" state="hidden" r:id="rId10"/>
    <sheet name="Valores - Unidades" sheetId="10" state="hidden" r:id="rId11"/>
    <sheet name="Mapa Salarial Portaria 6680.24" sheetId="8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2" l="1"/>
  <c r="D42" i="12"/>
  <c r="E42" i="12"/>
  <c r="F42" i="12"/>
  <c r="G42" i="12"/>
  <c r="H42" i="12"/>
  <c r="I42" i="12"/>
  <c r="J42" i="12"/>
  <c r="K42" i="12"/>
  <c r="L42" i="12"/>
  <c r="M42" i="12"/>
  <c r="N42" i="12"/>
  <c r="D43" i="12"/>
  <c r="E43" i="12"/>
  <c r="F43" i="12"/>
  <c r="G43" i="12"/>
  <c r="H43" i="12"/>
  <c r="I43" i="12"/>
  <c r="J43" i="12"/>
  <c r="K43" i="12"/>
  <c r="L43" i="12"/>
  <c r="M43" i="12"/>
  <c r="N43" i="12"/>
  <c r="D44" i="12"/>
  <c r="E44" i="12"/>
  <c r="F44" i="12"/>
  <c r="G44" i="12"/>
  <c r="H44" i="12"/>
  <c r="I44" i="12"/>
  <c r="J44" i="12"/>
  <c r="K44" i="12"/>
  <c r="L44" i="12"/>
  <c r="M44" i="12"/>
  <c r="N44" i="12"/>
  <c r="E41" i="12"/>
  <c r="F41" i="12"/>
  <c r="G41" i="12"/>
  <c r="H41" i="12"/>
  <c r="I41" i="12"/>
  <c r="J41" i="12"/>
  <c r="K41" i="12"/>
  <c r="L41" i="12"/>
  <c r="M41" i="12"/>
  <c r="N41" i="12"/>
  <c r="D41" i="12"/>
  <c r="C41" i="12"/>
  <c r="D16" i="12"/>
  <c r="E16" i="12"/>
  <c r="F16" i="12"/>
  <c r="G16" i="12"/>
  <c r="H16" i="12"/>
  <c r="I16" i="12"/>
  <c r="J16" i="12"/>
  <c r="K16" i="12"/>
  <c r="L16" i="12"/>
  <c r="M16" i="12"/>
  <c r="N16" i="12"/>
  <c r="D17" i="12"/>
  <c r="E17" i="12"/>
  <c r="F17" i="12"/>
  <c r="G17" i="12"/>
  <c r="H17" i="12"/>
  <c r="I17" i="12"/>
  <c r="J17" i="12"/>
  <c r="K17" i="12"/>
  <c r="L17" i="12"/>
  <c r="M17" i="12"/>
  <c r="N17" i="12"/>
  <c r="D18" i="12"/>
  <c r="E18" i="12"/>
  <c r="F18" i="12"/>
  <c r="G18" i="12"/>
  <c r="H18" i="12"/>
  <c r="I18" i="12"/>
  <c r="J18" i="12"/>
  <c r="K18" i="12"/>
  <c r="L18" i="12"/>
  <c r="M18" i="12"/>
  <c r="N18" i="12"/>
  <c r="D19" i="12"/>
  <c r="E19" i="12"/>
  <c r="F19" i="12"/>
  <c r="G19" i="12"/>
  <c r="H19" i="12"/>
  <c r="I19" i="12"/>
  <c r="J19" i="12"/>
  <c r="K19" i="12"/>
  <c r="L19" i="12"/>
  <c r="M19" i="12"/>
  <c r="N19" i="12"/>
  <c r="D20" i="12"/>
  <c r="E20" i="12"/>
  <c r="F20" i="12"/>
  <c r="G20" i="12"/>
  <c r="H20" i="12"/>
  <c r="I20" i="12"/>
  <c r="J20" i="12"/>
  <c r="K20" i="12"/>
  <c r="L20" i="12"/>
  <c r="M20" i="12"/>
  <c r="N20" i="12"/>
  <c r="D21" i="12"/>
  <c r="E21" i="12"/>
  <c r="F21" i="12"/>
  <c r="G21" i="12"/>
  <c r="H21" i="12"/>
  <c r="I21" i="12"/>
  <c r="J21" i="12"/>
  <c r="K21" i="12"/>
  <c r="L21" i="12"/>
  <c r="M21" i="12"/>
  <c r="N21" i="12"/>
  <c r="D22" i="12"/>
  <c r="E22" i="12"/>
  <c r="F22" i="12"/>
  <c r="G22" i="12"/>
  <c r="H22" i="12"/>
  <c r="I22" i="12"/>
  <c r="J22" i="12"/>
  <c r="K22" i="12"/>
  <c r="L22" i="12"/>
  <c r="M22" i="12"/>
  <c r="N22" i="12"/>
  <c r="D23" i="12"/>
  <c r="E23" i="12"/>
  <c r="F23" i="12"/>
  <c r="G23" i="12"/>
  <c r="H23" i="12"/>
  <c r="I23" i="12"/>
  <c r="J23" i="12"/>
  <c r="K23" i="12"/>
  <c r="L23" i="12"/>
  <c r="M23" i="12"/>
  <c r="N23" i="12"/>
  <c r="D24" i="12"/>
  <c r="E24" i="12"/>
  <c r="F24" i="12"/>
  <c r="G24" i="12"/>
  <c r="H24" i="12"/>
  <c r="I24" i="12"/>
  <c r="J24" i="12"/>
  <c r="K24" i="12"/>
  <c r="L24" i="12"/>
  <c r="M24" i="12"/>
  <c r="N24" i="12"/>
  <c r="D25" i="12"/>
  <c r="E25" i="12"/>
  <c r="F25" i="12"/>
  <c r="G25" i="12"/>
  <c r="H25" i="12"/>
  <c r="I25" i="12"/>
  <c r="J25" i="12"/>
  <c r="K25" i="12"/>
  <c r="L25" i="12"/>
  <c r="M25" i="12"/>
  <c r="N25" i="12"/>
  <c r="D26" i="12"/>
  <c r="E26" i="12"/>
  <c r="F26" i="12"/>
  <c r="G26" i="12"/>
  <c r="H26" i="12"/>
  <c r="I26" i="12"/>
  <c r="J26" i="12"/>
  <c r="K26" i="12"/>
  <c r="L26" i="12"/>
  <c r="M26" i="12"/>
  <c r="N26" i="12"/>
  <c r="D27" i="12"/>
  <c r="E27" i="12"/>
  <c r="F27" i="12"/>
  <c r="G27" i="12"/>
  <c r="H27" i="12"/>
  <c r="I27" i="12"/>
  <c r="J27" i="12"/>
  <c r="K27" i="12"/>
  <c r="L27" i="12"/>
  <c r="M27" i="12"/>
  <c r="N27" i="12"/>
  <c r="D28" i="12"/>
  <c r="E28" i="12"/>
  <c r="F28" i="12"/>
  <c r="G28" i="12"/>
  <c r="H28" i="12"/>
  <c r="I28" i="12"/>
  <c r="J28" i="12"/>
  <c r="K28" i="12"/>
  <c r="L28" i="12"/>
  <c r="M28" i="12"/>
  <c r="N28" i="12"/>
  <c r="D29" i="12"/>
  <c r="E29" i="12"/>
  <c r="F29" i="12"/>
  <c r="G29" i="12"/>
  <c r="H29" i="12"/>
  <c r="I29" i="12"/>
  <c r="J29" i="12"/>
  <c r="K29" i="12"/>
  <c r="L29" i="12"/>
  <c r="M29" i="12"/>
  <c r="N29" i="12"/>
  <c r="D30" i="12"/>
  <c r="E30" i="12"/>
  <c r="F30" i="12"/>
  <c r="G30" i="12"/>
  <c r="H30" i="12"/>
  <c r="I30" i="12"/>
  <c r="J30" i="12"/>
  <c r="K30" i="12"/>
  <c r="L30" i="12"/>
  <c r="M30" i="12"/>
  <c r="N30" i="12"/>
  <c r="D31" i="12"/>
  <c r="E31" i="12"/>
  <c r="F31" i="12"/>
  <c r="G31" i="12"/>
  <c r="H31" i="12"/>
  <c r="I31" i="12"/>
  <c r="J31" i="12"/>
  <c r="K31" i="12"/>
  <c r="L31" i="12"/>
  <c r="M31" i="12"/>
  <c r="N31" i="12"/>
  <c r="D32" i="12"/>
  <c r="E32" i="12"/>
  <c r="F32" i="12"/>
  <c r="G32" i="12"/>
  <c r="H32" i="12"/>
  <c r="I32" i="12"/>
  <c r="J32" i="12"/>
  <c r="K32" i="12"/>
  <c r="L32" i="12"/>
  <c r="M32" i="12"/>
  <c r="N32" i="12"/>
  <c r="D33" i="12"/>
  <c r="E33" i="12"/>
  <c r="F33" i="12"/>
  <c r="G33" i="12"/>
  <c r="H33" i="12"/>
  <c r="I33" i="12"/>
  <c r="J33" i="12"/>
  <c r="K33" i="12"/>
  <c r="L33" i="12"/>
  <c r="M33" i="12"/>
  <c r="N33" i="12"/>
  <c r="D34" i="12"/>
  <c r="E34" i="12"/>
  <c r="F34" i="12"/>
  <c r="G34" i="12"/>
  <c r="H34" i="12"/>
  <c r="I34" i="12"/>
  <c r="J34" i="12"/>
  <c r="K34" i="12"/>
  <c r="L34" i="12"/>
  <c r="M34" i="12"/>
  <c r="N34" i="12"/>
  <c r="D35" i="12"/>
  <c r="E35" i="12"/>
  <c r="F35" i="12"/>
  <c r="G35" i="12"/>
  <c r="H35" i="12"/>
  <c r="I35" i="12"/>
  <c r="J35" i="12"/>
  <c r="K35" i="12"/>
  <c r="L35" i="12"/>
  <c r="M35" i="12"/>
  <c r="N35" i="12"/>
  <c r="D36" i="12"/>
  <c r="E36" i="12"/>
  <c r="F36" i="12"/>
  <c r="G36" i="12"/>
  <c r="H36" i="12"/>
  <c r="I36" i="12"/>
  <c r="J36" i="12"/>
  <c r="K36" i="12"/>
  <c r="L36" i="12"/>
  <c r="M36" i="12"/>
  <c r="N36" i="12"/>
  <c r="D37" i="12"/>
  <c r="E37" i="12"/>
  <c r="F37" i="12"/>
  <c r="G37" i="12"/>
  <c r="H37" i="12"/>
  <c r="I37" i="12"/>
  <c r="J37" i="12"/>
  <c r="K37" i="12"/>
  <c r="L37" i="12"/>
  <c r="M37" i="12"/>
  <c r="N37" i="12"/>
  <c r="D38" i="12"/>
  <c r="E38" i="12"/>
  <c r="F38" i="12"/>
  <c r="G38" i="12"/>
  <c r="H38" i="12"/>
  <c r="I38" i="12"/>
  <c r="J38" i="12"/>
  <c r="K38" i="12"/>
  <c r="L38" i="12"/>
  <c r="M38" i="12"/>
  <c r="N38" i="12"/>
  <c r="E15" i="12"/>
  <c r="F15" i="12"/>
  <c r="G15" i="12"/>
  <c r="H15" i="12"/>
  <c r="I15" i="12"/>
  <c r="J15" i="12"/>
  <c r="K15" i="12"/>
  <c r="L15" i="12"/>
  <c r="M15" i="12"/>
  <c r="N15" i="12"/>
  <c r="D15" i="12"/>
  <c r="C15" i="12" s="1"/>
  <c r="C3" i="12"/>
  <c r="D4" i="12"/>
  <c r="E4" i="12"/>
  <c r="F4" i="12"/>
  <c r="G4" i="12"/>
  <c r="C4" i="12" s="1"/>
  <c r="H4" i="12"/>
  <c r="I4" i="12"/>
  <c r="J4" i="12"/>
  <c r="K4" i="12"/>
  <c r="L4" i="12"/>
  <c r="M4" i="12"/>
  <c r="N4" i="12"/>
  <c r="D5" i="12"/>
  <c r="E5" i="12"/>
  <c r="F5" i="12"/>
  <c r="G5" i="12"/>
  <c r="C5" i="12" s="1"/>
  <c r="H5" i="12"/>
  <c r="I5" i="12"/>
  <c r="J5" i="12"/>
  <c r="K5" i="12"/>
  <c r="L5" i="12"/>
  <c r="M5" i="12"/>
  <c r="N5" i="12"/>
  <c r="D6" i="12"/>
  <c r="E6" i="12"/>
  <c r="C6" i="12" s="1"/>
  <c r="F6" i="12"/>
  <c r="G6" i="12"/>
  <c r="H6" i="12"/>
  <c r="I6" i="12"/>
  <c r="J6" i="12"/>
  <c r="K6" i="12"/>
  <c r="L6" i="12"/>
  <c r="M6" i="12"/>
  <c r="N6" i="12"/>
  <c r="D7" i="12"/>
  <c r="E7" i="12"/>
  <c r="F7" i="12"/>
  <c r="C7" i="12" s="1"/>
  <c r="G7" i="12"/>
  <c r="H7" i="12"/>
  <c r="I7" i="12"/>
  <c r="J7" i="12"/>
  <c r="K7" i="12"/>
  <c r="L7" i="12"/>
  <c r="M7" i="12"/>
  <c r="N7" i="12"/>
  <c r="D8" i="12"/>
  <c r="E8" i="12"/>
  <c r="F8" i="12"/>
  <c r="G8" i="12"/>
  <c r="C8" i="12" s="1"/>
  <c r="H8" i="12"/>
  <c r="I8" i="12"/>
  <c r="J8" i="12"/>
  <c r="K8" i="12"/>
  <c r="L8" i="12"/>
  <c r="M8" i="12"/>
  <c r="N8" i="12"/>
  <c r="D9" i="12"/>
  <c r="E9" i="12"/>
  <c r="F9" i="12"/>
  <c r="G9" i="12"/>
  <c r="H9" i="12"/>
  <c r="I9" i="12"/>
  <c r="J9" i="12"/>
  <c r="K9" i="12"/>
  <c r="L9" i="12"/>
  <c r="M9" i="12"/>
  <c r="N9" i="12"/>
  <c r="D10" i="12"/>
  <c r="E10" i="12"/>
  <c r="C10" i="12" s="1"/>
  <c r="F10" i="12"/>
  <c r="G10" i="12"/>
  <c r="H10" i="12"/>
  <c r="I10" i="12"/>
  <c r="J10" i="12"/>
  <c r="K10" i="12"/>
  <c r="L10" i="12"/>
  <c r="M10" i="12"/>
  <c r="N10" i="12"/>
  <c r="D11" i="12"/>
  <c r="E11" i="12"/>
  <c r="F11" i="12"/>
  <c r="G11" i="12"/>
  <c r="H11" i="12"/>
  <c r="I11" i="12"/>
  <c r="J11" i="12"/>
  <c r="K11" i="12"/>
  <c r="L11" i="12"/>
  <c r="M11" i="12"/>
  <c r="N11" i="12"/>
  <c r="D12" i="12"/>
  <c r="E12" i="12"/>
  <c r="F12" i="12"/>
  <c r="G12" i="12"/>
  <c r="C12" i="12" s="1"/>
  <c r="H12" i="12"/>
  <c r="I12" i="12"/>
  <c r="J12" i="12"/>
  <c r="K12" i="12"/>
  <c r="L12" i="12"/>
  <c r="M12" i="12"/>
  <c r="N12" i="12"/>
  <c r="E3" i="12"/>
  <c r="F3" i="12"/>
  <c r="G3" i="12"/>
  <c r="H3" i="12"/>
  <c r="I3" i="12"/>
  <c r="J3" i="12"/>
  <c r="K3" i="12"/>
  <c r="L3" i="12"/>
  <c r="M3" i="12"/>
  <c r="N3" i="12"/>
  <c r="D3" i="12"/>
  <c r="C9" i="12"/>
  <c r="D14" i="17"/>
  <c r="E14" i="17"/>
  <c r="F14" i="17"/>
  <c r="G14" i="17"/>
  <c r="H14" i="17"/>
  <c r="I14" i="17"/>
  <c r="J14" i="17"/>
  <c r="K14" i="17"/>
  <c r="L14" i="17"/>
  <c r="M14" i="17"/>
  <c r="N14" i="17"/>
  <c r="C12" i="17"/>
  <c r="C11" i="17"/>
  <c r="C10" i="17"/>
  <c r="C9" i="17"/>
  <c r="C8" i="17"/>
  <c r="C7" i="17"/>
  <c r="C6" i="17"/>
  <c r="C5" i="17"/>
  <c r="C4" i="17"/>
  <c r="D28" i="16"/>
  <c r="E28" i="16"/>
  <c r="F28" i="16"/>
  <c r="G28" i="16"/>
  <c r="H28" i="16"/>
  <c r="I28" i="16"/>
  <c r="J28" i="16"/>
  <c r="K28" i="16"/>
  <c r="L28" i="16"/>
  <c r="M28" i="16"/>
  <c r="N28" i="16"/>
  <c r="C26" i="16"/>
  <c r="C25" i="16"/>
  <c r="C24" i="16"/>
  <c r="C23" i="16"/>
  <c r="C22" i="16"/>
  <c r="C21" i="16"/>
  <c r="C20" i="16"/>
  <c r="C19" i="16"/>
  <c r="C18" i="16"/>
  <c r="C17" i="16"/>
  <c r="C16" i="16"/>
  <c r="C15" i="16"/>
  <c r="C14" i="16"/>
  <c r="C13" i="16"/>
  <c r="C12" i="16"/>
  <c r="C11" i="16"/>
  <c r="C10" i="16"/>
  <c r="C9" i="16"/>
  <c r="C8" i="16"/>
  <c r="C7" i="16"/>
  <c r="C6" i="16"/>
  <c r="C5" i="16"/>
  <c r="C4" i="16"/>
  <c r="C3" i="16"/>
  <c r="C14" i="17" l="1"/>
  <c r="C11" i="12"/>
  <c r="C28" i="16"/>
  <c r="I9" i="15"/>
  <c r="D9" i="15"/>
  <c r="E9" i="15"/>
  <c r="F9" i="15"/>
  <c r="G9" i="15"/>
  <c r="H9" i="15"/>
  <c r="J9" i="15"/>
  <c r="K9" i="15"/>
  <c r="L9" i="15"/>
  <c r="M9" i="15"/>
  <c r="N9" i="15"/>
  <c r="C6" i="15"/>
  <c r="C5" i="15"/>
  <c r="C4" i="15"/>
  <c r="C3" i="15"/>
  <c r="E47" i="12"/>
  <c r="G47" i="12"/>
  <c r="H47" i="12"/>
  <c r="I47" i="12"/>
  <c r="J47" i="12"/>
  <c r="K47" i="12"/>
  <c r="L47" i="12"/>
  <c r="M47" i="12"/>
  <c r="N47" i="12"/>
  <c r="D47" i="12"/>
  <c r="D45" i="12"/>
  <c r="E45" i="12"/>
  <c r="F45" i="12"/>
  <c r="G45" i="12"/>
  <c r="H45" i="12"/>
  <c r="I45" i="12"/>
  <c r="J45" i="12"/>
  <c r="K45" i="12"/>
  <c r="L45" i="12"/>
  <c r="M45" i="12"/>
  <c r="N45" i="12"/>
  <c r="D39" i="12"/>
  <c r="E39" i="12"/>
  <c r="F39" i="12"/>
  <c r="G39" i="12"/>
  <c r="H39" i="12"/>
  <c r="I39" i="12"/>
  <c r="J39" i="12"/>
  <c r="K39" i="12"/>
  <c r="L39" i="12"/>
  <c r="M39" i="12"/>
  <c r="N39" i="12"/>
  <c r="D13" i="12"/>
  <c r="E13" i="12"/>
  <c r="F13" i="12"/>
  <c r="G13" i="12"/>
  <c r="H13" i="12"/>
  <c r="I13" i="12"/>
  <c r="J13" i="12"/>
  <c r="K13" i="12"/>
  <c r="L13" i="12"/>
  <c r="M13" i="12"/>
  <c r="N13" i="12"/>
  <c r="C9" i="15" l="1"/>
  <c r="C19" i="12"/>
  <c r="F26" i="5" l="1"/>
  <c r="D26" i="5"/>
  <c r="F25" i="5"/>
  <c r="D25" i="5"/>
  <c r="F24" i="5"/>
  <c r="D24" i="5"/>
  <c r="F23" i="5"/>
  <c r="D23" i="5"/>
  <c r="F22" i="5"/>
  <c r="D22" i="5"/>
  <c r="F21" i="5"/>
  <c r="D21" i="5"/>
  <c r="F20" i="5"/>
  <c r="D20" i="5"/>
  <c r="F19" i="5"/>
  <c r="D19" i="5"/>
  <c r="F18" i="5"/>
  <c r="D18" i="5"/>
  <c r="F17" i="5"/>
  <c r="D17" i="5"/>
  <c r="F16" i="5"/>
  <c r="D16" i="5"/>
  <c r="F15" i="5"/>
  <c r="D15" i="5"/>
  <c r="F14" i="5"/>
  <c r="D14" i="5"/>
  <c r="F13" i="5"/>
  <c r="D13" i="5"/>
  <c r="F12" i="5"/>
  <c r="D12" i="5"/>
  <c r="F11" i="5"/>
  <c r="D11" i="5"/>
  <c r="F10" i="5"/>
  <c r="D10" i="5"/>
  <c r="F9" i="5"/>
  <c r="D9" i="5"/>
  <c r="F8" i="5"/>
  <c r="D8" i="5"/>
  <c r="F7" i="5"/>
  <c r="E7" i="5"/>
  <c r="D7" i="5"/>
  <c r="F6" i="5"/>
  <c r="D6" i="5"/>
  <c r="F5" i="5"/>
  <c r="D5" i="5"/>
  <c r="F4" i="5"/>
  <c r="D4" i="5"/>
  <c r="F3" i="5"/>
  <c r="D3" i="5"/>
  <c r="F4" i="6"/>
  <c r="F5" i="6"/>
  <c r="F6" i="6"/>
  <c r="D4" i="6"/>
  <c r="D5" i="6"/>
  <c r="D6" i="6"/>
  <c r="F10" i="4"/>
  <c r="F11" i="4"/>
  <c r="F12" i="4"/>
  <c r="D10" i="4"/>
  <c r="D11" i="4"/>
  <c r="D12" i="4"/>
  <c r="D40" i="14"/>
  <c r="E40" i="14"/>
  <c r="F40" i="14"/>
  <c r="G40" i="14"/>
  <c r="H40" i="14"/>
  <c r="I40" i="14"/>
  <c r="J40" i="14"/>
  <c r="K40" i="14"/>
  <c r="L40" i="14"/>
  <c r="M40" i="14"/>
  <c r="N40" i="14"/>
  <c r="D41" i="14"/>
  <c r="E41" i="14"/>
  <c r="F41" i="14"/>
  <c r="G41" i="14"/>
  <c r="H41" i="14"/>
  <c r="I41" i="14"/>
  <c r="J41" i="14"/>
  <c r="K41" i="14"/>
  <c r="L41" i="14"/>
  <c r="M41" i="14"/>
  <c r="N41" i="14"/>
  <c r="D42" i="14"/>
  <c r="E42" i="14"/>
  <c r="F42" i="14"/>
  <c r="G42" i="14"/>
  <c r="H42" i="14"/>
  <c r="I42" i="14"/>
  <c r="J42" i="14"/>
  <c r="K42" i="14"/>
  <c r="L42" i="14"/>
  <c r="M42" i="14"/>
  <c r="N42" i="14"/>
  <c r="E39" i="14"/>
  <c r="F39" i="14"/>
  <c r="G39" i="14"/>
  <c r="H39" i="14"/>
  <c r="I39" i="14"/>
  <c r="J39" i="14"/>
  <c r="K39" i="14"/>
  <c r="L39" i="14"/>
  <c r="M39" i="14"/>
  <c r="N39" i="14"/>
  <c r="D39" i="14"/>
  <c r="D37" i="14"/>
  <c r="E37" i="14"/>
  <c r="F37" i="14"/>
  <c r="G37" i="14"/>
  <c r="H37" i="14"/>
  <c r="I37" i="14"/>
  <c r="J37" i="14"/>
  <c r="K37" i="14"/>
  <c r="L37" i="14"/>
  <c r="M37" i="14"/>
  <c r="N37" i="14"/>
  <c r="D15" i="14"/>
  <c r="E15" i="14"/>
  <c r="F15" i="14"/>
  <c r="G15" i="14"/>
  <c r="H15" i="14"/>
  <c r="I15" i="14"/>
  <c r="J15" i="14"/>
  <c r="K15" i="14"/>
  <c r="L15" i="14"/>
  <c r="M15" i="14"/>
  <c r="N15" i="14"/>
  <c r="D16" i="14"/>
  <c r="E16" i="14"/>
  <c r="F16" i="14"/>
  <c r="G16" i="14"/>
  <c r="H16" i="14"/>
  <c r="I16" i="14"/>
  <c r="J16" i="14"/>
  <c r="K16" i="14"/>
  <c r="L16" i="14"/>
  <c r="M16" i="14"/>
  <c r="N16" i="14"/>
  <c r="D17" i="14"/>
  <c r="E17" i="14"/>
  <c r="F17" i="14"/>
  <c r="G17" i="14"/>
  <c r="H17" i="14"/>
  <c r="I17" i="14"/>
  <c r="J17" i="14"/>
  <c r="K17" i="14"/>
  <c r="L17" i="14"/>
  <c r="M17" i="14"/>
  <c r="N17" i="14"/>
  <c r="D18" i="14"/>
  <c r="E18" i="14"/>
  <c r="F18" i="14"/>
  <c r="G18" i="14"/>
  <c r="H18" i="14"/>
  <c r="I18" i="14"/>
  <c r="J18" i="14"/>
  <c r="K18" i="14"/>
  <c r="L18" i="14"/>
  <c r="M18" i="14"/>
  <c r="N18" i="14"/>
  <c r="D19" i="14"/>
  <c r="E19" i="14"/>
  <c r="F19" i="14"/>
  <c r="G19" i="14"/>
  <c r="H19" i="14"/>
  <c r="I19" i="14"/>
  <c r="J19" i="14"/>
  <c r="K19" i="14"/>
  <c r="L19" i="14"/>
  <c r="M19" i="14"/>
  <c r="N19" i="14"/>
  <c r="D20" i="14"/>
  <c r="E20" i="14"/>
  <c r="F20" i="14"/>
  <c r="G20" i="14"/>
  <c r="H20" i="14"/>
  <c r="I20" i="14"/>
  <c r="J20" i="14"/>
  <c r="K20" i="14"/>
  <c r="L20" i="14"/>
  <c r="M20" i="14"/>
  <c r="N20" i="14"/>
  <c r="D21" i="14"/>
  <c r="E21" i="14"/>
  <c r="F21" i="14"/>
  <c r="G21" i="14"/>
  <c r="H21" i="14"/>
  <c r="I21" i="14"/>
  <c r="J21" i="14"/>
  <c r="K21" i="14"/>
  <c r="L21" i="14"/>
  <c r="M21" i="14"/>
  <c r="N21" i="14"/>
  <c r="D22" i="14"/>
  <c r="E22" i="14"/>
  <c r="F22" i="14"/>
  <c r="G22" i="14"/>
  <c r="H22" i="14"/>
  <c r="I22" i="14"/>
  <c r="J22" i="14"/>
  <c r="K22" i="14"/>
  <c r="L22" i="14"/>
  <c r="M22" i="14"/>
  <c r="N22" i="14"/>
  <c r="D23" i="14"/>
  <c r="E23" i="14"/>
  <c r="F23" i="14"/>
  <c r="G23" i="14"/>
  <c r="H23" i="14"/>
  <c r="I23" i="14"/>
  <c r="J23" i="14"/>
  <c r="K23" i="14"/>
  <c r="L23" i="14"/>
  <c r="M23" i="14"/>
  <c r="N23" i="14"/>
  <c r="D24" i="14"/>
  <c r="E24" i="14"/>
  <c r="F24" i="14"/>
  <c r="G24" i="14"/>
  <c r="H24" i="14"/>
  <c r="I24" i="14"/>
  <c r="J24" i="14"/>
  <c r="K24" i="14"/>
  <c r="L24" i="14"/>
  <c r="M24" i="14"/>
  <c r="N24" i="14"/>
  <c r="D25" i="14"/>
  <c r="E25" i="14"/>
  <c r="F25" i="14"/>
  <c r="G25" i="14"/>
  <c r="H25" i="14"/>
  <c r="I25" i="14"/>
  <c r="J25" i="14"/>
  <c r="K25" i="14"/>
  <c r="L25" i="14"/>
  <c r="M25" i="14"/>
  <c r="N25" i="14"/>
  <c r="D26" i="14"/>
  <c r="E26" i="14"/>
  <c r="F26" i="14"/>
  <c r="G26" i="14"/>
  <c r="H26" i="14"/>
  <c r="I26" i="14"/>
  <c r="J26" i="14"/>
  <c r="K26" i="14"/>
  <c r="L26" i="14"/>
  <c r="M26" i="14"/>
  <c r="N26" i="14"/>
  <c r="D27" i="14"/>
  <c r="E27" i="14"/>
  <c r="F27" i="14"/>
  <c r="G27" i="14"/>
  <c r="H27" i="14"/>
  <c r="I27" i="14"/>
  <c r="J27" i="14"/>
  <c r="K27" i="14"/>
  <c r="L27" i="14"/>
  <c r="M27" i="14"/>
  <c r="N27" i="14"/>
  <c r="D28" i="14"/>
  <c r="E28" i="14"/>
  <c r="F28" i="14"/>
  <c r="G28" i="14"/>
  <c r="H28" i="14"/>
  <c r="I28" i="14"/>
  <c r="J28" i="14"/>
  <c r="K28" i="14"/>
  <c r="L28" i="14"/>
  <c r="M28" i="14"/>
  <c r="N28" i="14"/>
  <c r="D29" i="14"/>
  <c r="E29" i="14"/>
  <c r="F29" i="14"/>
  <c r="G29" i="14"/>
  <c r="H29" i="14"/>
  <c r="I29" i="14"/>
  <c r="J29" i="14"/>
  <c r="K29" i="14"/>
  <c r="L29" i="14"/>
  <c r="M29" i="14"/>
  <c r="N29" i="14"/>
  <c r="D30" i="14"/>
  <c r="E30" i="14"/>
  <c r="F30" i="14"/>
  <c r="G30" i="14"/>
  <c r="H30" i="14"/>
  <c r="I30" i="14"/>
  <c r="J30" i="14"/>
  <c r="K30" i="14"/>
  <c r="L30" i="14"/>
  <c r="M30" i="14"/>
  <c r="N30" i="14"/>
  <c r="D31" i="14"/>
  <c r="E31" i="14"/>
  <c r="F31" i="14"/>
  <c r="G31" i="14"/>
  <c r="H31" i="14"/>
  <c r="I31" i="14"/>
  <c r="J31" i="14"/>
  <c r="K31" i="14"/>
  <c r="L31" i="14"/>
  <c r="M31" i="14"/>
  <c r="N31" i="14"/>
  <c r="D32" i="14"/>
  <c r="E32" i="14"/>
  <c r="F32" i="14"/>
  <c r="G32" i="14"/>
  <c r="H32" i="14"/>
  <c r="I32" i="14"/>
  <c r="J32" i="14"/>
  <c r="K32" i="14"/>
  <c r="L32" i="14"/>
  <c r="M32" i="14"/>
  <c r="N32" i="14"/>
  <c r="D33" i="14"/>
  <c r="E33" i="14"/>
  <c r="F33" i="14"/>
  <c r="G33" i="14"/>
  <c r="H33" i="14"/>
  <c r="I33" i="14"/>
  <c r="J33" i="14"/>
  <c r="K33" i="14"/>
  <c r="L33" i="14"/>
  <c r="M33" i="14"/>
  <c r="N33" i="14"/>
  <c r="D34" i="14"/>
  <c r="E34" i="14"/>
  <c r="F34" i="14"/>
  <c r="G34" i="14"/>
  <c r="H34" i="14"/>
  <c r="I34" i="14"/>
  <c r="J34" i="14"/>
  <c r="K34" i="14"/>
  <c r="L34" i="14"/>
  <c r="M34" i="14"/>
  <c r="N34" i="14"/>
  <c r="D35" i="14"/>
  <c r="E35" i="14"/>
  <c r="F35" i="14"/>
  <c r="G35" i="14"/>
  <c r="H35" i="14"/>
  <c r="I35" i="14"/>
  <c r="J35" i="14"/>
  <c r="K35" i="14"/>
  <c r="L35" i="14"/>
  <c r="M35" i="14"/>
  <c r="N35" i="14"/>
  <c r="D36" i="14"/>
  <c r="E36" i="14"/>
  <c r="F36" i="14"/>
  <c r="G36" i="14"/>
  <c r="H36" i="14"/>
  <c r="I36" i="14"/>
  <c r="J36" i="14"/>
  <c r="K36" i="14"/>
  <c r="L36" i="14"/>
  <c r="M36" i="14"/>
  <c r="N36" i="14"/>
  <c r="E14" i="14"/>
  <c r="F14" i="14"/>
  <c r="G14" i="14"/>
  <c r="H14" i="14"/>
  <c r="I14" i="14"/>
  <c r="J14" i="14"/>
  <c r="K14" i="14"/>
  <c r="L14" i="14"/>
  <c r="M14" i="14"/>
  <c r="N14" i="14"/>
  <c r="D14" i="14"/>
  <c r="D4" i="14"/>
  <c r="E4" i="14"/>
  <c r="F4" i="14"/>
  <c r="G4" i="14"/>
  <c r="H4" i="14"/>
  <c r="I4" i="14"/>
  <c r="J4" i="14"/>
  <c r="K4" i="14"/>
  <c r="L4" i="14"/>
  <c r="M4" i="14"/>
  <c r="N4" i="14"/>
  <c r="D5" i="14"/>
  <c r="E5" i="14"/>
  <c r="F5" i="14"/>
  <c r="G5" i="14"/>
  <c r="H5" i="14"/>
  <c r="I5" i="14"/>
  <c r="J5" i="14"/>
  <c r="K5" i="14"/>
  <c r="L5" i="14"/>
  <c r="M5" i="14"/>
  <c r="N5" i="14"/>
  <c r="D6" i="14"/>
  <c r="E6" i="14"/>
  <c r="F6" i="14"/>
  <c r="G6" i="14"/>
  <c r="H6" i="14"/>
  <c r="I6" i="14"/>
  <c r="J6" i="14"/>
  <c r="K6" i="14"/>
  <c r="L6" i="14"/>
  <c r="M6" i="14"/>
  <c r="N6" i="14"/>
  <c r="D7" i="14"/>
  <c r="E7" i="14"/>
  <c r="F7" i="14"/>
  <c r="G7" i="14"/>
  <c r="H7" i="14"/>
  <c r="I7" i="14"/>
  <c r="J7" i="14"/>
  <c r="K7" i="14"/>
  <c r="L7" i="14"/>
  <c r="M7" i="14"/>
  <c r="N7" i="14"/>
  <c r="D8" i="14"/>
  <c r="E8" i="14"/>
  <c r="F8" i="14"/>
  <c r="G8" i="14"/>
  <c r="H8" i="14"/>
  <c r="I8" i="14"/>
  <c r="J8" i="14"/>
  <c r="K8" i="14"/>
  <c r="L8" i="14"/>
  <c r="M8" i="14"/>
  <c r="N8" i="14"/>
  <c r="D9" i="14"/>
  <c r="E9" i="14"/>
  <c r="F9" i="14"/>
  <c r="G9" i="14"/>
  <c r="H9" i="14"/>
  <c r="I9" i="14"/>
  <c r="J9" i="14"/>
  <c r="K9" i="14"/>
  <c r="L9" i="14"/>
  <c r="M9" i="14"/>
  <c r="N9" i="14"/>
  <c r="D10" i="14"/>
  <c r="E10" i="14"/>
  <c r="F10" i="14"/>
  <c r="G10" i="14"/>
  <c r="H10" i="14"/>
  <c r="I10" i="14"/>
  <c r="J10" i="14"/>
  <c r="K10" i="14"/>
  <c r="L10" i="14"/>
  <c r="M10" i="14"/>
  <c r="N10" i="14"/>
  <c r="D11" i="14"/>
  <c r="E11" i="14"/>
  <c r="F11" i="14"/>
  <c r="G11" i="14"/>
  <c r="H11" i="14"/>
  <c r="I11" i="14"/>
  <c r="J11" i="14"/>
  <c r="K11" i="14"/>
  <c r="L11" i="14"/>
  <c r="M11" i="14"/>
  <c r="N11" i="14"/>
  <c r="D12" i="14"/>
  <c r="E12" i="14"/>
  <c r="F12" i="14"/>
  <c r="G12" i="14"/>
  <c r="H12" i="14"/>
  <c r="I12" i="14"/>
  <c r="J12" i="14"/>
  <c r="K12" i="14"/>
  <c r="L12" i="14"/>
  <c r="M12" i="14"/>
  <c r="N12" i="14"/>
  <c r="E3" i="14"/>
  <c r="F3" i="14"/>
  <c r="G3" i="14"/>
  <c r="H3" i="14"/>
  <c r="I3" i="14"/>
  <c r="J3" i="14"/>
  <c r="K3" i="14"/>
  <c r="L3" i="14"/>
  <c r="M3" i="14"/>
  <c r="N3" i="14"/>
  <c r="D3" i="14"/>
  <c r="D3" i="10"/>
  <c r="E3" i="10"/>
  <c r="F3" i="10"/>
  <c r="G3" i="10"/>
  <c r="H3" i="10"/>
  <c r="I3" i="10"/>
  <c r="J3" i="10"/>
  <c r="K3" i="10"/>
  <c r="L3" i="10"/>
  <c r="M3" i="10"/>
  <c r="N3" i="10"/>
  <c r="D4" i="10"/>
  <c r="E4" i="10"/>
  <c r="F4" i="10"/>
  <c r="G4" i="10"/>
  <c r="H4" i="10"/>
  <c r="I4" i="10"/>
  <c r="J4" i="10"/>
  <c r="K4" i="10"/>
  <c r="L4" i="10"/>
  <c r="M4" i="10"/>
  <c r="N4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E2" i="10"/>
  <c r="F2" i="10"/>
  <c r="G2" i="10"/>
  <c r="H2" i="10"/>
  <c r="I2" i="10"/>
  <c r="J2" i="10"/>
  <c r="K2" i="10"/>
  <c r="L2" i="10"/>
  <c r="M2" i="10"/>
  <c r="N2" i="10"/>
  <c r="D2" i="10"/>
  <c r="C42" i="12"/>
  <c r="C43" i="12"/>
  <c r="E5" i="6" s="1"/>
  <c r="G5" i="6" s="1"/>
  <c r="C44" i="12"/>
  <c r="E6" i="6" s="1"/>
  <c r="G6" i="6" s="1"/>
  <c r="E3" i="6"/>
  <c r="C16" i="12"/>
  <c r="C17" i="12"/>
  <c r="E5" i="5" s="1"/>
  <c r="C21" i="12"/>
  <c r="E9" i="5" s="1"/>
  <c r="C22" i="12"/>
  <c r="E10" i="5" s="1"/>
  <c r="C23" i="12"/>
  <c r="E11" i="5" s="1"/>
  <c r="C24" i="12"/>
  <c r="E12" i="5" s="1"/>
  <c r="C25" i="12"/>
  <c r="E13" i="5" s="1"/>
  <c r="C26" i="12"/>
  <c r="E14" i="5" s="1"/>
  <c r="C27" i="12"/>
  <c r="E15" i="5" s="1"/>
  <c r="C29" i="12"/>
  <c r="E17" i="5" s="1"/>
  <c r="C30" i="12"/>
  <c r="E18" i="5" s="1"/>
  <c r="C31" i="12"/>
  <c r="E19" i="5" s="1"/>
  <c r="C32" i="12"/>
  <c r="E20" i="5" s="1"/>
  <c r="C33" i="12"/>
  <c r="E21" i="5" s="1"/>
  <c r="C34" i="12"/>
  <c r="E22" i="5" s="1"/>
  <c r="C35" i="12"/>
  <c r="E23" i="5" s="1"/>
  <c r="C37" i="12"/>
  <c r="E25" i="5" s="1"/>
  <c r="C38" i="12"/>
  <c r="E26" i="5" s="1"/>
  <c r="C20" i="12"/>
  <c r="E8" i="5" s="1"/>
  <c r="C28" i="12"/>
  <c r="E16" i="5" s="1"/>
  <c r="C36" i="12"/>
  <c r="E24" i="5" s="1"/>
  <c r="C30" i="9"/>
  <c r="C29" i="9"/>
  <c r="C28" i="9"/>
  <c r="C27" i="9"/>
  <c r="D3" i="6"/>
  <c r="F3" i="6"/>
  <c r="D20" i="10"/>
  <c r="E20" i="10"/>
  <c r="F20" i="10"/>
  <c r="G20" i="10"/>
  <c r="H20" i="10"/>
  <c r="I20" i="10"/>
  <c r="J20" i="10"/>
  <c r="K20" i="10"/>
  <c r="C20" i="10" s="1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E19" i="10"/>
  <c r="F19" i="10"/>
  <c r="G19" i="10"/>
  <c r="H19" i="10"/>
  <c r="I19" i="10"/>
  <c r="J19" i="10"/>
  <c r="K19" i="10"/>
  <c r="L19" i="10"/>
  <c r="M19" i="10"/>
  <c r="N19" i="10"/>
  <c r="D19" i="10"/>
  <c r="D10" i="10"/>
  <c r="C10" i="10" s="1"/>
  <c r="E10" i="10"/>
  <c r="F10" i="10"/>
  <c r="G10" i="10"/>
  <c r="H10" i="10"/>
  <c r="I10" i="10"/>
  <c r="J10" i="10"/>
  <c r="K10" i="10"/>
  <c r="L10" i="10"/>
  <c r="M10" i="10"/>
  <c r="N10" i="10"/>
  <c r="D11" i="10"/>
  <c r="C11" i="10" s="1"/>
  <c r="E11" i="10"/>
  <c r="F11" i="10"/>
  <c r="G11" i="10"/>
  <c r="H11" i="10"/>
  <c r="I11" i="10"/>
  <c r="J11" i="10"/>
  <c r="K11" i="10"/>
  <c r="L11" i="10"/>
  <c r="M11" i="10"/>
  <c r="N11" i="10"/>
  <c r="D12" i="10"/>
  <c r="C12" i="10" s="1"/>
  <c r="E12" i="10"/>
  <c r="F12" i="10"/>
  <c r="G12" i="10"/>
  <c r="H12" i="10"/>
  <c r="I12" i="10"/>
  <c r="J12" i="10"/>
  <c r="K12" i="10"/>
  <c r="L12" i="10"/>
  <c r="M12" i="10"/>
  <c r="N12" i="10"/>
  <c r="D13" i="10"/>
  <c r="C13" i="10" s="1"/>
  <c r="E13" i="10"/>
  <c r="F13" i="10"/>
  <c r="G13" i="10"/>
  <c r="H13" i="10"/>
  <c r="I13" i="10"/>
  <c r="J13" i="10"/>
  <c r="K13" i="10"/>
  <c r="L13" i="10"/>
  <c r="M13" i="10"/>
  <c r="N13" i="10"/>
  <c r="D14" i="10"/>
  <c r="C14" i="10" s="1"/>
  <c r="E14" i="10"/>
  <c r="F14" i="10"/>
  <c r="G14" i="10"/>
  <c r="H14" i="10"/>
  <c r="I14" i="10"/>
  <c r="J14" i="10"/>
  <c r="K14" i="10"/>
  <c r="L14" i="10"/>
  <c r="M14" i="10"/>
  <c r="N14" i="10"/>
  <c r="D15" i="10"/>
  <c r="C15" i="10" s="1"/>
  <c r="E15" i="10"/>
  <c r="F15" i="10"/>
  <c r="G15" i="10"/>
  <c r="H15" i="10"/>
  <c r="I15" i="10"/>
  <c r="J15" i="10"/>
  <c r="K15" i="10"/>
  <c r="L15" i="10"/>
  <c r="M15" i="10"/>
  <c r="N15" i="10"/>
  <c r="D16" i="10"/>
  <c r="C16" i="10" s="1"/>
  <c r="E16" i="10"/>
  <c r="F16" i="10"/>
  <c r="G16" i="10"/>
  <c r="H16" i="10"/>
  <c r="I16" i="10"/>
  <c r="J16" i="10"/>
  <c r="K16" i="10"/>
  <c r="L16" i="10"/>
  <c r="M16" i="10"/>
  <c r="N16" i="10"/>
  <c r="D17" i="10"/>
  <c r="C17" i="10" s="1"/>
  <c r="E17" i="10"/>
  <c r="F17" i="10"/>
  <c r="G17" i="10"/>
  <c r="H17" i="10"/>
  <c r="I17" i="10"/>
  <c r="J17" i="10"/>
  <c r="K17" i="10"/>
  <c r="L17" i="10"/>
  <c r="M17" i="10"/>
  <c r="N17" i="10"/>
  <c r="D18" i="10"/>
  <c r="C18" i="10" s="1"/>
  <c r="E18" i="10"/>
  <c r="F18" i="10"/>
  <c r="G18" i="10"/>
  <c r="H18" i="10"/>
  <c r="I18" i="10"/>
  <c r="J18" i="10"/>
  <c r="K18" i="10"/>
  <c r="L18" i="10"/>
  <c r="M18" i="10"/>
  <c r="N18" i="10"/>
  <c r="E9" i="10"/>
  <c r="F9" i="10"/>
  <c r="G9" i="10"/>
  <c r="H9" i="10"/>
  <c r="I9" i="10"/>
  <c r="J9" i="10"/>
  <c r="K9" i="10"/>
  <c r="L9" i="10"/>
  <c r="M9" i="10"/>
  <c r="N9" i="10"/>
  <c r="D9" i="10"/>
  <c r="C9" i="10" s="1"/>
  <c r="E22" i="9"/>
  <c r="F22" i="9"/>
  <c r="G22" i="9"/>
  <c r="H22" i="9"/>
  <c r="I22" i="9"/>
  <c r="J22" i="9"/>
  <c r="K22" i="9"/>
  <c r="L22" i="9"/>
  <c r="M22" i="9"/>
  <c r="N22" i="9"/>
  <c r="C22" i="9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2" i="8"/>
  <c r="E4" i="6" l="1"/>
  <c r="E8" i="6" s="1"/>
  <c r="B5" i="7" s="1"/>
  <c r="C45" i="12"/>
  <c r="E4" i="5"/>
  <c r="G4" i="5" s="1"/>
  <c r="H44" i="14"/>
  <c r="H45" i="14" s="1"/>
  <c r="D44" i="14"/>
  <c r="D45" i="14" s="1"/>
  <c r="M44" i="14"/>
  <c r="M45" i="14" s="1"/>
  <c r="L44" i="14"/>
  <c r="L45" i="14" s="1"/>
  <c r="E44" i="14"/>
  <c r="E45" i="14" s="1"/>
  <c r="I44" i="14"/>
  <c r="I45" i="14" s="1"/>
  <c r="G14" i="5"/>
  <c r="G13" i="5"/>
  <c r="G21" i="5"/>
  <c r="G10" i="5"/>
  <c r="G5" i="5"/>
  <c r="G22" i="5"/>
  <c r="G18" i="5"/>
  <c r="G24" i="5"/>
  <c r="G8" i="5"/>
  <c r="G16" i="5"/>
  <c r="G11" i="5"/>
  <c r="G19" i="5"/>
  <c r="G25" i="5"/>
  <c r="G9" i="5"/>
  <c r="G17" i="5"/>
  <c r="G12" i="5"/>
  <c r="G20" i="5"/>
  <c r="G7" i="5"/>
  <c r="G15" i="5"/>
  <c r="G23" i="5"/>
  <c r="G26" i="5"/>
  <c r="K44" i="14"/>
  <c r="K45" i="14" s="1"/>
  <c r="G44" i="14"/>
  <c r="G45" i="14" s="1"/>
  <c r="N44" i="14"/>
  <c r="N45" i="14" s="1"/>
  <c r="J44" i="14"/>
  <c r="J45" i="14" s="1"/>
  <c r="F44" i="14"/>
  <c r="F45" i="14" s="1"/>
  <c r="G3" i="6"/>
  <c r="C18" i="14"/>
  <c r="C10" i="14"/>
  <c r="C27" i="14"/>
  <c r="C8" i="14"/>
  <c r="C11" i="14"/>
  <c r="C7" i="14"/>
  <c r="C5" i="14"/>
  <c r="C6" i="14"/>
  <c r="C37" i="14"/>
  <c r="C42" i="14"/>
  <c r="C41" i="14"/>
  <c r="C40" i="14"/>
  <c r="C12" i="14"/>
  <c r="C36" i="14"/>
  <c r="C35" i="14"/>
  <c r="C34" i="14"/>
  <c r="C33" i="14"/>
  <c r="C32" i="14"/>
  <c r="C31" i="14"/>
  <c r="C30" i="14"/>
  <c r="C29" i="14"/>
  <c r="C28" i="14"/>
  <c r="C26" i="14"/>
  <c r="C25" i="14"/>
  <c r="C24" i="14"/>
  <c r="C23" i="14"/>
  <c r="C22" i="14"/>
  <c r="C21" i="14"/>
  <c r="C20" i="14"/>
  <c r="C19" i="14"/>
  <c r="C17" i="14"/>
  <c r="C16" i="14"/>
  <c r="C15" i="14"/>
  <c r="C9" i="14"/>
  <c r="C4" i="14"/>
  <c r="C39" i="14"/>
  <c r="C14" i="14"/>
  <c r="C3" i="14"/>
  <c r="C18" i="12"/>
  <c r="E6" i="5" s="1"/>
  <c r="E9" i="4"/>
  <c r="E10" i="4"/>
  <c r="G10" i="4" s="1"/>
  <c r="E11" i="4"/>
  <c r="G11" i="4" s="1"/>
  <c r="E12" i="4"/>
  <c r="G12" i="4" s="1"/>
  <c r="E8" i="4"/>
  <c r="E5" i="4"/>
  <c r="E7" i="4"/>
  <c r="E6" i="4"/>
  <c r="E3" i="4"/>
  <c r="C28" i="10"/>
  <c r="C4" i="10"/>
  <c r="C21" i="10"/>
  <c r="C7" i="10"/>
  <c r="C5" i="10"/>
  <c r="C6" i="10"/>
  <c r="C19" i="10"/>
  <c r="C29" i="10" s="1"/>
  <c r="C8" i="10"/>
  <c r="G22" i="10"/>
  <c r="M22" i="10"/>
  <c r="H22" i="10"/>
  <c r="N22" i="10"/>
  <c r="E22" i="10"/>
  <c r="C3" i="10"/>
  <c r="D4" i="4"/>
  <c r="D5" i="4"/>
  <c r="D6" i="4"/>
  <c r="D7" i="4"/>
  <c r="D8" i="4"/>
  <c r="D9" i="4"/>
  <c r="D3" i="4"/>
  <c r="F3" i="4"/>
  <c r="F4" i="4"/>
  <c r="F5" i="4"/>
  <c r="F6" i="4"/>
  <c r="F7" i="4"/>
  <c r="F8" i="4"/>
  <c r="F9" i="4"/>
  <c r="G4" i="6" l="1"/>
  <c r="G9" i="6" s="1"/>
  <c r="C47" i="12"/>
  <c r="E3" i="5"/>
  <c r="G3" i="5" s="1"/>
  <c r="C39" i="12"/>
  <c r="G6" i="5"/>
  <c r="G7" i="4"/>
  <c r="G6" i="4"/>
  <c r="G9" i="4"/>
  <c r="G5" i="4"/>
  <c r="G8" i="4"/>
  <c r="G3" i="4"/>
  <c r="C44" i="14"/>
  <c r="C45" i="14" s="1"/>
  <c r="K22" i="10"/>
  <c r="J22" i="10"/>
  <c r="G29" i="5" l="1"/>
  <c r="C4" i="7" s="1"/>
  <c r="E28" i="5"/>
  <c r="B4" i="7" s="1"/>
  <c r="C5" i="7"/>
  <c r="L22" i="10" l="1"/>
  <c r="I22" i="10"/>
  <c r="F22" i="10"/>
  <c r="D22" i="10"/>
  <c r="C13" i="12"/>
  <c r="D22" i="9"/>
  <c r="E4" i="4" l="1"/>
  <c r="C2" i="10"/>
  <c r="E14" i="4" l="1"/>
  <c r="G4" i="4"/>
  <c r="G16" i="4" s="1"/>
  <c r="C27" i="10"/>
  <c r="C30" i="10" s="1"/>
  <c r="C31" i="10" s="1"/>
  <c r="C22" i="10"/>
  <c r="B3" i="7" l="1"/>
  <c r="B6" i="7" s="1"/>
  <c r="C3" i="7"/>
  <c r="C7" i="7" s="1"/>
  <c r="C8" i="7" s="1"/>
</calcChain>
</file>

<file path=xl/sharedStrings.xml><?xml version="1.0" encoding="utf-8"?>
<sst xmlns="http://schemas.openxmlformats.org/spreadsheetml/2006/main" count="668" uniqueCount="132">
  <si>
    <t>GRUPO/ITEM</t>
  </si>
  <si>
    <t>CÓD. PERFIL</t>
  </si>
  <si>
    <t>PERFIL</t>
  </si>
  <si>
    <t> SALARIO(A) </t>
  </si>
  <si>
    <t>QUANT(B)</t>
  </si>
  <si>
    <t>Fator-K(C)</t>
  </si>
  <si>
    <t>VALOR ESTIMADO (D = (A * C) * B)</t>
  </si>
  <si>
    <t>Grupo 1 - Item 01 - Serviços técnicos especializados de atendimento a usuário de TIC</t>
  </si>
  <si>
    <t>TECSUP-02</t>
  </si>
  <si>
    <t>Técnico de suporte ao usuário de tecnologia da informação Pleno</t>
  </si>
  <si>
    <t>TECSUP-03</t>
  </si>
  <si>
    <t>Técnico de suporte ao usuário de tecnologia da informação Sênior</t>
  </si>
  <si>
    <t>TECMAN-03</t>
  </si>
  <si>
    <t>Técnico em manutenção de equipamentos de informática Sênior</t>
  </si>
  <si>
    <t>GERSUP</t>
  </si>
  <si>
    <t>Gerente de suporte técnico de tecnologia da informação</t>
  </si>
  <si>
    <t>ASUPCOMP-01</t>
  </si>
  <si>
    <t>Analista de suporte computacional Júnior</t>
  </si>
  <si>
    <t>ASUPCOMP-02</t>
  </si>
  <si>
    <t>Analista de suporte computacional Pleno</t>
  </si>
  <si>
    <t>ASUPCOMP-03</t>
  </si>
  <si>
    <t>Analista de suporte computacional Sênior</t>
  </si>
  <si>
    <t>Quant. Total Equipe</t>
  </si>
  <si>
    <t xml:space="preserve"> VALOR TOTAL ITEM </t>
  </si>
  <si>
    <t>QUANT(C)</t>
  </si>
  <si>
    <t> VALOR ESTIMADO (D = (A * B) * C) </t>
  </si>
  <si>
    <t> SALARIO(B) </t>
  </si>
  <si>
    <t>Grupo 1 - Item 02 - Serviços técnicos especializados de operação da infraestrutura</t>
  </si>
  <si>
    <t>GERINF</t>
  </si>
  <si>
    <t>Gerente de infraestrutura de tecnologia da informação</t>
  </si>
  <si>
    <t>ABD-02</t>
  </si>
  <si>
    <t>Administrador de banco de dados - Pleno</t>
  </si>
  <si>
    <t>ABD-03</t>
  </si>
  <si>
    <t>Administrador de banco de dados - Sênior</t>
  </si>
  <si>
    <t>ASO-02</t>
  </si>
  <si>
    <t>Administrador de sistemas operacionais Pleno</t>
  </si>
  <si>
    <t>ASO-03</t>
  </si>
  <si>
    <t>Administrador de sistemas operacionais Sênior</t>
  </si>
  <si>
    <t>ARED-02</t>
  </si>
  <si>
    <t>Analista de redes e de comunicação de dados Pleno</t>
  </si>
  <si>
    <t>ARED-03</t>
  </si>
  <si>
    <t>Analista de redes e de comunicação de dados Sênior</t>
  </si>
  <si>
    <t xml:space="preserve"> VALOR TOTAL </t>
  </si>
  <si>
    <t>FATOR-K</t>
  </si>
  <si>
    <t>Grupo 1 - Item 03 - Serviços técnicos especializados de Segurança da Informação</t>
  </si>
  <si>
    <t>ASEG-01</t>
  </si>
  <si>
    <t>Administrador em segurança da informação - Júnior</t>
  </si>
  <si>
    <t>ASEG-03</t>
  </si>
  <si>
    <t>Administrador em segurança da informação - Sênior</t>
  </si>
  <si>
    <t>GERSEG</t>
  </si>
  <si>
    <t>Gerente de segurança da informação</t>
  </si>
  <si>
    <t>QTD EQP</t>
  </si>
  <si>
    <t> VALOR ITEM </t>
  </si>
  <si>
    <t>VALOR TOTAL MENSAL</t>
  </si>
  <si>
    <t>VALOR TOTAL ANUAL</t>
  </si>
  <si>
    <t>DESC. PERFIL</t>
  </si>
  <si>
    <t>TOTAL</t>
  </si>
  <si>
    <t>CDTS</t>
  </si>
  <si>
    <t>ICTB</t>
  </si>
  <si>
    <t>COGETIC</t>
  </si>
  <si>
    <t>ENSP</t>
  </si>
  <si>
    <t>Fio Ceará</t>
  </si>
  <si>
    <t>GEREB</t>
  </si>
  <si>
    <t>IAM</t>
  </si>
  <si>
    <t>ICICT</t>
  </si>
  <si>
    <t>IFF</t>
  </si>
  <si>
    <t>IGM</t>
  </si>
  <si>
    <t>INCQS</t>
  </si>
  <si>
    <t>Grupo / Item</t>
  </si>
  <si>
    <t>Suporte</t>
  </si>
  <si>
    <t>Infra</t>
  </si>
  <si>
    <t>Seg</t>
  </si>
  <si>
    <t>Quantitativo por unidade</t>
  </si>
  <si>
    <t>Quantitativo consolidados por item</t>
  </si>
  <si>
    <t>Suporte e atendimento aos usuários</t>
  </si>
  <si>
    <t>Infraestrutura de TIC</t>
  </si>
  <si>
    <t>Segurança da informação</t>
  </si>
  <si>
    <t xml:space="preserve">Total </t>
  </si>
  <si>
    <t>Valor por unidade</t>
  </si>
  <si>
    <t>Valores consolidados por item</t>
  </si>
  <si>
    <t>Total Mensal</t>
  </si>
  <si>
    <t>Total Anual</t>
  </si>
  <si>
    <t>Cód. Identificação do Perfil</t>
  </si>
  <si>
    <t>Descrição do Perfil</t>
  </si>
  <si>
    <t>Valor Salarial (R$)</t>
  </si>
  <si>
    <t>Fator-k a ser utilizado</t>
  </si>
  <si>
    <t>Custo Perfil</t>
  </si>
  <si>
    <t>TECSUP-01</t>
  </si>
  <si>
    <t>Técnico de suporte ao usuário de tecnologia da informação Júnior</t>
  </si>
  <si>
    <t>TECMAN-01</t>
  </si>
  <si>
    <t>Técnico em manutenção de equipamentos de informática Júnior</t>
  </si>
  <si>
    <t>TECMAN-02</t>
  </si>
  <si>
    <t>Técnico em manutenção de equipamentos de informática Pleno</t>
  </si>
  <si>
    <t>ABD-01</t>
  </si>
  <si>
    <t>Administrador de banco de dados - Júnior</t>
  </si>
  <si>
    <t>ASO-01</t>
  </si>
  <si>
    <t>Administrador de sistemas operacionais Júnior</t>
  </si>
  <si>
    <t>ARED-01</t>
  </si>
  <si>
    <t>Analista de redes e de comunicação de dados Júnior</t>
  </si>
  <si>
    <t>TECRED-01</t>
  </si>
  <si>
    <t>Técnico de Rede (Telecomunicações) Júnior</t>
  </si>
  <si>
    <t>TECRED-02</t>
  </si>
  <si>
    <t>Técnico de Rede (Telecomunicações) Pleno</t>
  </si>
  <si>
    <t>TECRED-03</t>
  </si>
  <si>
    <t>Técnico de Rede (Telecomunicações) Sênior</t>
  </si>
  <si>
    <t>DESTEC-01</t>
  </si>
  <si>
    <t>Desenvolvedor de sistemas de tecnologia da informação Júnior</t>
  </si>
  <si>
    <t>DESTEC-02</t>
  </si>
  <si>
    <t>Desenvolvedor de sistemas de tecnologia da informação Pleno</t>
  </si>
  <si>
    <t>DESTEC-03</t>
  </si>
  <si>
    <t>Desenvolvedor de sistemas de tecnologia da informação Sênior</t>
  </si>
  <si>
    <t>ASISA-01</t>
  </si>
  <si>
    <t>Analista de sistemas de automação - Júnior</t>
  </si>
  <si>
    <t>ASISA-02</t>
  </si>
  <si>
    <t>Analista de sistemas de automação - Pleno</t>
  </si>
  <si>
    <t>ASISA-03</t>
  </si>
  <si>
    <t>Analista de sistemas de automação - Sênior</t>
  </si>
  <si>
    <t>ASEG-02</t>
  </si>
  <si>
    <t>Administrador em segurança da informação - Pleno</t>
  </si>
  <si>
    <t>CLOUD-01</t>
  </si>
  <si>
    <t>Especialista emCloudPleno</t>
  </si>
  <si>
    <t>CLOUD-02</t>
  </si>
  <si>
    <t>Especialista emCloudSênior</t>
  </si>
  <si>
    <t>Segurança</t>
  </si>
  <si>
    <t xml:space="preserve">Fator-K(C) </t>
  </si>
  <si>
    <t>Total</t>
  </si>
  <si>
    <t>Total Contrato</t>
  </si>
  <si>
    <t>Especialista em Cloud - Pleno</t>
  </si>
  <si>
    <t>Especialista em Cloud - Sênior</t>
  </si>
  <si>
    <t>Total Suporte</t>
  </si>
  <si>
    <t>Total Infra</t>
  </si>
  <si>
    <t>Total Segrurança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</si>
</sst>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  <numFmt numFmtId="165" formatCode="_-* #,##0_-;\-* #,##0_-;_-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Aptos Narrow"/>
      <family val="2"/>
      <scheme val="minor"/>
    </font>
    <font>
      <b/>
      <sz val="9"/>
      <color rgb="FF000000"/>
      <name val="Tahoma"/>
      <family val="2"/>
    </font>
    <font>
      <b/>
      <sz val="11"/>
      <color theme="1"/>
      <name val="Aptos Narrow"/>
      <family val="2"/>
      <scheme val="minor"/>
    </font>
    <font>
      <b/>
      <sz val="10"/>
      <name val="Tahoma"/>
      <family val="2"/>
    </font>
    <font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62">
    <xf numFmtId="0" fontId="0" fillId="0" borderId="0" xfId="0"/>
    <xf numFmtId="8" fontId="0" fillId="0" borderId="0" xfId="0" applyNumberFormat="1"/>
    <xf numFmtId="0" fontId="2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8" fontId="2" fillId="0" borderId="1" xfId="0" applyNumberFormat="1" applyFont="1" applyBorder="1"/>
    <xf numFmtId="0" fontId="2" fillId="0" borderId="1" xfId="0" applyFont="1" applyBorder="1"/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left" vertical="top"/>
    </xf>
    <xf numFmtId="8" fontId="5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0" fillId="0" borderId="1" xfId="0" applyBorder="1"/>
    <xf numFmtId="0" fontId="3" fillId="0" borderId="1" xfId="0" applyFont="1" applyBorder="1"/>
    <xf numFmtId="164" fontId="2" fillId="0" borderId="1" xfId="1" applyNumberFormat="1" applyFont="1" applyBorder="1" applyAlignment="1">
      <alignment horizontal="left"/>
    </xf>
    <xf numFmtId="2" fontId="2" fillId="2" borderId="1" xfId="0" applyNumberFormat="1" applyFont="1" applyFill="1" applyBorder="1" applyAlignment="1">
      <alignment horizontal="left"/>
    </xf>
    <xf numFmtId="2" fontId="2" fillId="0" borderId="1" xfId="0" applyNumberFormat="1" applyFont="1" applyBorder="1"/>
    <xf numFmtId="0" fontId="4" fillId="0" borderId="1" xfId="0" applyFont="1" applyBorder="1"/>
    <xf numFmtId="0" fontId="5" fillId="2" borderId="1" xfId="0" applyFont="1" applyFill="1" applyBorder="1"/>
    <xf numFmtId="0" fontId="7" fillId="0" borderId="1" xfId="0" applyFont="1" applyBorder="1" applyAlignment="1">
      <alignment vertical="center"/>
    </xf>
    <xf numFmtId="0" fontId="0" fillId="3" borderId="1" xfId="0" applyFill="1" applyBorder="1"/>
    <xf numFmtId="2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/>
    <xf numFmtId="2" fontId="0" fillId="4" borderId="1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/>
    <xf numFmtId="2" fontId="0" fillId="5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5" fontId="0" fillId="4" borderId="1" xfId="0" applyNumberFormat="1" applyFill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0" fontId="3" fillId="0" borderId="4" xfId="0" applyFont="1" applyBorder="1"/>
    <xf numFmtId="44" fontId="0" fillId="3" borderId="1" xfId="1" applyFont="1" applyFill="1" applyBorder="1" applyAlignment="1">
      <alignment horizontal="center" vertical="center"/>
    </xf>
    <xf numFmtId="44" fontId="0" fillId="4" borderId="1" xfId="1" applyFont="1" applyFill="1" applyBorder="1" applyAlignment="1">
      <alignment horizontal="center" vertical="center"/>
    </xf>
    <xf numFmtId="44" fontId="0" fillId="5" borderId="1" xfId="1" applyFont="1" applyFill="1" applyBorder="1" applyAlignment="1">
      <alignment horizontal="center" vertical="center"/>
    </xf>
    <xf numFmtId="0" fontId="0" fillId="0" borderId="2" xfId="0" applyBorder="1"/>
    <xf numFmtId="0" fontId="0" fillId="5" borderId="2" xfId="0" applyFill="1" applyBorder="1"/>
    <xf numFmtId="0" fontId="8" fillId="2" borderId="11" xfId="0" applyFont="1" applyFill="1" applyBorder="1"/>
    <xf numFmtId="44" fontId="0" fillId="5" borderId="2" xfId="1" applyFont="1" applyFill="1" applyBorder="1" applyAlignment="1">
      <alignment horizontal="center" vertical="center"/>
    </xf>
    <xf numFmtId="0" fontId="8" fillId="2" borderId="12" xfId="0" applyFont="1" applyFill="1" applyBorder="1"/>
    <xf numFmtId="44" fontId="0" fillId="0" borderId="1" xfId="0" applyNumberFormat="1" applyBorder="1"/>
    <xf numFmtId="44" fontId="0" fillId="0" borderId="13" xfId="0" applyNumberFormat="1" applyBorder="1"/>
    <xf numFmtId="44" fontId="0" fillId="0" borderId="14" xfId="0" applyNumberFormat="1" applyBorder="1"/>
    <xf numFmtId="44" fontId="0" fillId="0" borderId="15" xfId="0" applyNumberFormat="1" applyBorder="1"/>
    <xf numFmtId="0" fontId="8" fillId="0" borderId="1" xfId="0" applyFont="1" applyBorder="1"/>
    <xf numFmtId="0" fontId="8" fillId="0" borderId="5" xfId="0" applyFont="1" applyBorder="1" applyAlignment="1">
      <alignment horizontal="right"/>
    </xf>
    <xf numFmtId="44" fontId="0" fillId="0" borderId="3" xfId="0" applyNumberFormat="1" applyBorder="1"/>
    <xf numFmtId="0" fontId="0" fillId="0" borderId="3" xfId="0" applyBorder="1"/>
    <xf numFmtId="0" fontId="0" fillId="2" borderId="7" xfId="0" applyFill="1" applyBorder="1"/>
    <xf numFmtId="44" fontId="8" fillId="0" borderId="1" xfId="0" applyNumberFormat="1" applyFont="1" applyBorder="1"/>
    <xf numFmtId="0" fontId="0" fillId="2" borderId="11" xfId="0" applyFill="1" applyBorder="1"/>
    <xf numFmtId="2" fontId="0" fillId="5" borderId="2" xfId="0" applyNumberFormat="1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2" fontId="0" fillId="0" borderId="13" xfId="0" applyNumberFormat="1" applyBorder="1"/>
    <xf numFmtId="2" fontId="0" fillId="0" borderId="14" xfId="0" applyNumberFormat="1" applyBorder="1"/>
    <xf numFmtId="2" fontId="0" fillId="0" borderId="15" xfId="0" applyNumberFormat="1" applyBorder="1"/>
    <xf numFmtId="2" fontId="0" fillId="0" borderId="3" xfId="0" applyNumberFormat="1" applyBorder="1"/>
    <xf numFmtId="2" fontId="8" fillId="0" borderId="1" xfId="0" applyNumberFormat="1" applyFont="1" applyBorder="1"/>
    <xf numFmtId="2" fontId="0" fillId="0" borderId="1" xfId="0" applyNumberFormat="1" applyBorder="1" applyAlignment="1">
      <alignment horizontal="center" vertical="center"/>
    </xf>
    <xf numFmtId="0" fontId="0" fillId="6" borderId="0" xfId="0" applyFill="1"/>
    <xf numFmtId="0" fontId="3" fillId="2" borderId="1" xfId="0" applyFont="1" applyFill="1" applyBorder="1"/>
    <xf numFmtId="0" fontId="2" fillId="2" borderId="1" xfId="0" applyFont="1" applyFill="1" applyBorder="1"/>
    <xf numFmtId="2" fontId="0" fillId="2" borderId="1" xfId="0" applyNumberFormat="1" applyFill="1" applyBorder="1" applyAlignment="1">
      <alignment horizontal="center" vertical="center"/>
    </xf>
    <xf numFmtId="44" fontId="0" fillId="0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1" xfId="0" applyFont="1" applyBorder="1"/>
    <xf numFmtId="0" fontId="0" fillId="0" borderId="13" xfId="0" applyBorder="1"/>
    <xf numFmtId="0" fontId="2" fillId="2" borderId="8" xfId="0" applyFont="1" applyFill="1" applyBorder="1"/>
    <xf numFmtId="0" fontId="2" fillId="2" borderId="9" xfId="0" applyFont="1" applyFill="1" applyBorder="1"/>
    <xf numFmtId="2" fontId="0" fillId="2" borderId="9" xfId="0" applyNumberFormat="1" applyFill="1" applyBorder="1"/>
    <xf numFmtId="2" fontId="0" fillId="2" borderId="9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0" fontId="0" fillId="0" borderId="17" xfId="0" applyBorder="1"/>
    <xf numFmtId="44" fontId="0" fillId="0" borderId="17" xfId="1" applyFont="1" applyBorder="1"/>
    <xf numFmtId="0" fontId="0" fillId="0" borderId="20" xfId="0" applyBorder="1"/>
    <xf numFmtId="44" fontId="0" fillId="0" borderId="20" xfId="0" applyNumberFormat="1" applyBorder="1"/>
    <xf numFmtId="44" fontId="0" fillId="0" borderId="17" xfId="0" applyNumberFormat="1" applyBorder="1"/>
    <xf numFmtId="44" fontId="0" fillId="2" borderId="9" xfId="1" applyFont="1" applyFill="1" applyBorder="1"/>
    <xf numFmtId="44" fontId="0" fillId="2" borderId="9" xfId="1" applyFont="1" applyFill="1" applyBorder="1" applyAlignment="1">
      <alignment horizontal="center" vertical="center"/>
    </xf>
    <xf numFmtId="44" fontId="0" fillId="2" borderId="10" xfId="1" applyFont="1" applyFill="1" applyBorder="1" applyAlignment="1">
      <alignment horizontal="center" vertical="center"/>
    </xf>
    <xf numFmtId="44" fontId="0" fillId="0" borderId="18" xfId="0" applyNumberFormat="1" applyBorder="1"/>
    <xf numFmtId="44" fontId="0" fillId="0" borderId="21" xfId="0" applyNumberFormat="1" applyBorder="1"/>
    <xf numFmtId="0" fontId="2" fillId="0" borderId="16" xfId="0" applyFont="1" applyBorder="1"/>
    <xf numFmtId="0" fontId="2" fillId="0" borderId="19" xfId="0" applyFont="1" applyBorder="1"/>
    <xf numFmtId="44" fontId="0" fillId="0" borderId="0" xfId="1" applyFont="1"/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8" fontId="2" fillId="0" borderId="1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8" fontId="2" fillId="0" borderId="1" xfId="0" applyNumberFormat="1" applyFont="1" applyBorder="1" applyAlignment="1">
      <alignment horizontal="left" vertical="top"/>
    </xf>
    <xf numFmtId="2" fontId="0" fillId="0" borderId="1" xfId="0" applyNumberFormat="1" applyBorder="1"/>
    <xf numFmtId="0" fontId="2" fillId="0" borderId="2" xfId="0" applyFont="1" applyBorder="1"/>
    <xf numFmtId="2" fontId="0" fillId="0" borderId="2" xfId="0" applyNumberFormat="1" applyBorder="1"/>
    <xf numFmtId="44" fontId="0" fillId="0" borderId="1" xfId="1" applyFont="1" applyFill="1" applyBorder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wrapText="1"/>
    </xf>
    <xf numFmtId="8" fontId="10" fillId="2" borderId="1" xfId="0" applyNumberFormat="1" applyFont="1" applyFill="1" applyBorder="1" applyAlignment="1">
      <alignment horizontal="left"/>
    </xf>
    <xf numFmtId="2" fontId="10" fillId="2" borderId="1" xfId="0" applyNumberFormat="1" applyFont="1" applyFill="1" applyBorder="1" applyAlignment="1">
      <alignment horizontal="left"/>
    </xf>
    <xf numFmtId="8" fontId="10" fillId="0" borderId="1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2" fontId="10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2" fontId="0" fillId="0" borderId="1" xfId="0" applyNumberFormat="1" applyBorder="1" applyAlignment="1">
      <alignment horizontal="center" vertical="center" wrapText="1"/>
    </xf>
    <xf numFmtId="0" fontId="2" fillId="2" borderId="22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 applyAlignment="1">
      <alignment horizontal="center" vertical="center" wrapText="1"/>
    </xf>
    <xf numFmtId="2" fontId="0" fillId="2" borderId="23" xfId="0" applyNumberFormat="1" applyFill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0" fillId="0" borderId="13" xfId="0" applyBorder="1" applyAlignment="1">
      <alignment wrapText="1"/>
    </xf>
    <xf numFmtId="2" fontId="0" fillId="0" borderId="14" xfId="0" applyNumberFormat="1" applyBorder="1" applyAlignment="1">
      <alignment wrapText="1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2" borderId="2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2" fontId="0" fillId="2" borderId="0" xfId="0" applyNumberFormat="1" applyFill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2" fontId="0" fillId="0" borderId="14" xfId="0" applyNumberFormat="1" applyBorder="1" applyAlignment="1">
      <alignment vertical="center" wrapText="1"/>
    </xf>
    <xf numFmtId="2" fontId="0" fillId="0" borderId="1" xfId="0" applyNumberFormat="1" applyBorder="1" applyAlignment="1">
      <alignment wrapText="1"/>
    </xf>
    <xf numFmtId="0" fontId="2" fillId="0" borderId="2" xfId="0" applyFont="1" applyBorder="1" applyAlignment="1">
      <alignment wrapText="1"/>
    </xf>
    <xf numFmtId="2" fontId="0" fillId="0" borderId="2" xfId="0" applyNumberFormat="1" applyBorder="1" applyAlignment="1">
      <alignment wrapText="1"/>
    </xf>
    <xf numFmtId="2" fontId="0" fillId="0" borderId="2" xfId="0" applyNumberFormat="1" applyBorder="1" applyAlignment="1">
      <alignment horizontal="center" vertical="center" wrapText="1"/>
    </xf>
    <xf numFmtId="2" fontId="8" fillId="2" borderId="6" xfId="0" applyNumberFormat="1" applyFont="1" applyFill="1" applyBorder="1" applyAlignment="1">
      <alignment horizontal="center" wrapText="1"/>
    </xf>
    <xf numFmtId="2" fontId="8" fillId="2" borderId="7" xfId="0" applyNumberFormat="1" applyFont="1" applyFill="1" applyBorder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/>
    </xf>
  </cellXfs>
  <cellStyles count="3">
    <cellStyle name="Moeda" xfId="1" builtinId="4"/>
    <cellStyle name="Moeda 2" xfId="2" xr:uid="{FD5D6A54-C42E-4891-BC0A-6B1525C850AD}"/>
    <cellStyle name="Normal" xfId="0" builtinId="0"/>
  </cellStyles>
  <dxfs count="9">
    <dxf>
      <fill>
        <patternFill>
          <bgColor rgb="FFCAEDFB"/>
        </patternFill>
      </fill>
    </dxf>
    <dxf>
      <fill>
        <patternFill>
          <bgColor rgb="FFFFFF00"/>
        </patternFill>
      </fill>
    </dxf>
    <dxf>
      <fill>
        <patternFill>
          <bgColor rgb="FFDAF2D0"/>
        </patternFill>
      </fill>
    </dxf>
    <dxf>
      <fill>
        <patternFill>
          <bgColor rgb="FFCAEDFB"/>
        </patternFill>
      </fill>
    </dxf>
    <dxf>
      <fill>
        <patternFill>
          <bgColor rgb="FFFFFF00"/>
        </patternFill>
      </fill>
    </dxf>
    <dxf>
      <fill>
        <patternFill>
          <bgColor rgb="FFDAF2D0"/>
        </patternFill>
      </fill>
    </dxf>
    <dxf>
      <fill>
        <patternFill>
          <bgColor rgb="FFCAEDFB"/>
        </patternFill>
      </fill>
    </dxf>
    <dxf>
      <fill>
        <patternFill>
          <bgColor rgb="FFFFFF00"/>
        </patternFill>
      </fill>
    </dxf>
    <dxf>
      <fill>
        <patternFill>
          <bgColor rgb="FFDAF2D0"/>
        </patternFill>
      </fill>
    </dxf>
  </dxfs>
  <tableStyles count="0" defaultTableStyle="TableStyleMedium2" defaultPivotStyle="PivotStyleLight16"/>
  <colors>
    <mruColors>
      <color rgb="FFCAEDFB"/>
      <color rgb="FFDAF2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94F36-6162-4B08-AAA0-4C34E225ECFB}">
  <dimension ref="A1:N14"/>
  <sheetViews>
    <sheetView workbookViewId="0">
      <pane ySplit="2" topLeftCell="A6" activePane="bottomLeft" state="frozen"/>
      <selection pane="bottomLeft" activeCell="A2" sqref="A2:N14"/>
    </sheetView>
  </sheetViews>
  <sheetFormatPr defaultRowHeight="15" x14ac:dyDescent="0.25"/>
  <cols>
    <col min="1" max="1" width="14.85546875" bestFit="1" customWidth="1"/>
    <col min="2" max="2" width="23.140625" customWidth="1"/>
    <col min="3" max="3" width="7.5703125" bestFit="1" customWidth="1"/>
    <col min="4" max="4" width="8.42578125" bestFit="1" customWidth="1"/>
    <col min="5" max="5" width="5.5703125" bestFit="1" customWidth="1"/>
    <col min="6" max="6" width="8.42578125" bestFit="1" customWidth="1"/>
    <col min="7" max="7" width="5.5703125" bestFit="1" customWidth="1"/>
    <col min="8" max="8" width="8.85546875" bestFit="1" customWidth="1"/>
    <col min="9" max="9" width="6.5703125" bestFit="1" customWidth="1"/>
    <col min="10" max="10" width="5.5703125" bestFit="1" customWidth="1"/>
    <col min="11" max="11" width="5.7109375" bestFit="1" customWidth="1"/>
    <col min="12" max="13" width="5.5703125" bestFit="1" customWidth="1"/>
    <col min="14" max="14" width="6.42578125" bestFit="1" customWidth="1"/>
  </cols>
  <sheetData>
    <row r="1" spans="1:14" x14ac:dyDescent="0.25">
      <c r="A1" s="136" t="s">
        <v>69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8"/>
    </row>
    <row r="2" spans="1:14" x14ac:dyDescent="0.25">
      <c r="A2" s="111" t="s">
        <v>1</v>
      </c>
      <c r="B2" s="111" t="s">
        <v>55</v>
      </c>
      <c r="C2" s="111" t="s">
        <v>56</v>
      </c>
      <c r="D2" s="111" t="s">
        <v>57</v>
      </c>
      <c r="E2" s="111" t="s">
        <v>58</v>
      </c>
      <c r="F2" s="111" t="s">
        <v>59</v>
      </c>
      <c r="G2" s="111" t="s">
        <v>60</v>
      </c>
      <c r="H2" s="111" t="s">
        <v>61</v>
      </c>
      <c r="I2" s="111" t="s">
        <v>62</v>
      </c>
      <c r="J2" s="111" t="s">
        <v>63</v>
      </c>
      <c r="K2" s="111" t="s">
        <v>64</v>
      </c>
      <c r="L2" s="111" t="s">
        <v>65</v>
      </c>
      <c r="M2" s="111" t="s">
        <v>66</v>
      </c>
      <c r="N2" s="111" t="s">
        <v>67</v>
      </c>
    </row>
    <row r="3" spans="1:14" ht="43.5" x14ac:dyDescent="0.25">
      <c r="A3" s="112" t="s">
        <v>87</v>
      </c>
      <c r="B3" s="112" t="s">
        <v>88</v>
      </c>
      <c r="C3" s="113">
        <v>0</v>
      </c>
      <c r="D3" s="113">
        <v>0</v>
      </c>
      <c r="E3" s="113">
        <v>0</v>
      </c>
      <c r="F3" s="113">
        <v>0</v>
      </c>
      <c r="G3" s="113">
        <v>0</v>
      </c>
      <c r="H3" s="113">
        <v>0</v>
      </c>
      <c r="I3" s="113">
        <v>0</v>
      </c>
      <c r="J3" s="113">
        <v>0</v>
      </c>
      <c r="K3" s="113">
        <v>0</v>
      </c>
      <c r="L3" s="113">
        <v>0</v>
      </c>
      <c r="M3" s="113">
        <v>0</v>
      </c>
      <c r="N3" s="113">
        <v>0</v>
      </c>
    </row>
    <row r="4" spans="1:14" ht="43.5" x14ac:dyDescent="0.25">
      <c r="A4" s="112" t="s">
        <v>8</v>
      </c>
      <c r="B4" s="112" t="s">
        <v>9</v>
      </c>
      <c r="C4" s="113">
        <f t="shared" ref="C4:C12" si="0">SUM(D4:N4)</f>
        <v>2</v>
      </c>
      <c r="D4" s="113">
        <v>0</v>
      </c>
      <c r="E4" s="113">
        <v>0</v>
      </c>
      <c r="F4" s="113">
        <v>0</v>
      </c>
      <c r="G4" s="113">
        <v>0</v>
      </c>
      <c r="H4" s="113">
        <v>0</v>
      </c>
      <c r="I4" s="113">
        <v>0</v>
      </c>
      <c r="J4" s="113">
        <v>2</v>
      </c>
      <c r="K4" s="113">
        <v>0</v>
      </c>
      <c r="L4" s="113">
        <v>0</v>
      </c>
      <c r="M4" s="113">
        <v>0</v>
      </c>
      <c r="N4" s="113">
        <v>0</v>
      </c>
    </row>
    <row r="5" spans="1:14" ht="43.5" x14ac:dyDescent="0.25">
      <c r="A5" s="112" t="s">
        <v>10</v>
      </c>
      <c r="B5" s="112" t="s">
        <v>11</v>
      </c>
      <c r="C5" s="113">
        <f t="shared" si="0"/>
        <v>15</v>
      </c>
      <c r="D5" s="113">
        <v>0</v>
      </c>
      <c r="E5" s="113">
        <v>0</v>
      </c>
      <c r="F5" s="113">
        <v>8</v>
      </c>
      <c r="G5" s="113">
        <v>1</v>
      </c>
      <c r="H5" s="113">
        <v>2</v>
      </c>
      <c r="I5" s="113">
        <v>0</v>
      </c>
      <c r="J5" s="113">
        <v>0</v>
      </c>
      <c r="K5" s="113">
        <v>0</v>
      </c>
      <c r="L5" s="113">
        <v>2</v>
      </c>
      <c r="M5" s="113">
        <v>2</v>
      </c>
      <c r="N5" s="113">
        <v>0</v>
      </c>
    </row>
    <row r="6" spans="1:14" ht="57.75" x14ac:dyDescent="0.25">
      <c r="A6" s="112" t="s">
        <v>89</v>
      </c>
      <c r="B6" s="112" t="s">
        <v>90</v>
      </c>
      <c r="C6" s="113">
        <f t="shared" si="0"/>
        <v>0</v>
      </c>
      <c r="D6" s="113">
        <v>0</v>
      </c>
      <c r="E6" s="113">
        <v>0</v>
      </c>
      <c r="F6" s="113">
        <v>0</v>
      </c>
      <c r="G6" s="113">
        <v>0</v>
      </c>
      <c r="H6" s="113">
        <v>0</v>
      </c>
      <c r="I6" s="113">
        <v>0</v>
      </c>
      <c r="J6" s="113">
        <v>0</v>
      </c>
      <c r="K6" s="113">
        <v>0</v>
      </c>
      <c r="L6" s="113">
        <v>0</v>
      </c>
      <c r="M6" s="113">
        <v>0</v>
      </c>
      <c r="N6" s="113">
        <v>0</v>
      </c>
    </row>
    <row r="7" spans="1:14" ht="57.75" x14ac:dyDescent="0.25">
      <c r="A7" s="112" t="s">
        <v>91</v>
      </c>
      <c r="B7" s="112" t="s">
        <v>92</v>
      </c>
      <c r="C7" s="113">
        <f t="shared" si="0"/>
        <v>0</v>
      </c>
      <c r="D7" s="113">
        <v>0</v>
      </c>
      <c r="E7" s="113">
        <v>0</v>
      </c>
      <c r="F7" s="113">
        <v>0</v>
      </c>
      <c r="G7" s="113">
        <v>0</v>
      </c>
      <c r="H7" s="113">
        <v>0</v>
      </c>
      <c r="I7" s="113">
        <v>0</v>
      </c>
      <c r="J7" s="113">
        <v>0</v>
      </c>
      <c r="K7" s="113">
        <v>0</v>
      </c>
      <c r="L7" s="113">
        <v>0</v>
      </c>
      <c r="M7" s="113">
        <v>0</v>
      </c>
      <c r="N7" s="113">
        <v>0</v>
      </c>
    </row>
    <row r="8" spans="1:14" ht="43.5" x14ac:dyDescent="0.25">
      <c r="A8" s="112" t="s">
        <v>14</v>
      </c>
      <c r="B8" s="112" t="s">
        <v>15</v>
      </c>
      <c r="C8" s="113">
        <f t="shared" si="0"/>
        <v>1.5</v>
      </c>
      <c r="D8" s="113">
        <v>0</v>
      </c>
      <c r="E8" s="113">
        <v>0</v>
      </c>
      <c r="F8" s="113">
        <v>1</v>
      </c>
      <c r="G8" s="113">
        <v>0</v>
      </c>
      <c r="H8" s="113">
        <v>0</v>
      </c>
      <c r="I8" s="113">
        <v>0</v>
      </c>
      <c r="J8" s="113">
        <v>0</v>
      </c>
      <c r="K8" s="113">
        <v>0</v>
      </c>
      <c r="L8" s="113">
        <v>0</v>
      </c>
      <c r="M8" s="113">
        <v>0.5</v>
      </c>
      <c r="N8" s="113">
        <v>0</v>
      </c>
    </row>
    <row r="9" spans="1:14" ht="29.25" x14ac:dyDescent="0.25">
      <c r="A9" s="112" t="s">
        <v>16</v>
      </c>
      <c r="B9" s="112" t="s">
        <v>17</v>
      </c>
      <c r="C9" s="113">
        <f t="shared" si="0"/>
        <v>1</v>
      </c>
      <c r="D9" s="113">
        <v>0</v>
      </c>
      <c r="E9" s="113">
        <v>1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</row>
    <row r="10" spans="1:14" ht="29.25" x14ac:dyDescent="0.25">
      <c r="A10" s="112" t="s">
        <v>18</v>
      </c>
      <c r="B10" s="112" t="s">
        <v>19</v>
      </c>
      <c r="C10" s="113">
        <f t="shared" si="0"/>
        <v>10.5</v>
      </c>
      <c r="D10" s="113">
        <v>0</v>
      </c>
      <c r="E10" s="113">
        <v>0</v>
      </c>
      <c r="F10" s="113">
        <v>5</v>
      </c>
      <c r="G10" s="113">
        <v>0</v>
      </c>
      <c r="H10" s="113">
        <v>0</v>
      </c>
      <c r="I10" s="113">
        <v>0</v>
      </c>
      <c r="J10" s="113">
        <v>0</v>
      </c>
      <c r="K10" s="113">
        <v>3</v>
      </c>
      <c r="L10" s="113">
        <v>1</v>
      </c>
      <c r="M10" s="113">
        <v>0.5</v>
      </c>
      <c r="N10" s="113">
        <v>1</v>
      </c>
    </row>
    <row r="11" spans="1:14" ht="29.25" x14ac:dyDescent="0.25">
      <c r="A11" s="112" t="s">
        <v>20</v>
      </c>
      <c r="B11" s="112" t="s">
        <v>21</v>
      </c>
      <c r="C11" s="113">
        <f t="shared" si="0"/>
        <v>19</v>
      </c>
      <c r="D11" s="113">
        <v>1</v>
      </c>
      <c r="E11" s="113">
        <v>0</v>
      </c>
      <c r="F11" s="113">
        <v>12</v>
      </c>
      <c r="G11" s="113">
        <v>3</v>
      </c>
      <c r="H11" s="113">
        <v>1</v>
      </c>
      <c r="I11" s="113">
        <v>0</v>
      </c>
      <c r="J11" s="113">
        <v>1</v>
      </c>
      <c r="K11" s="113">
        <v>0</v>
      </c>
      <c r="L11" s="113">
        <v>0</v>
      </c>
      <c r="M11" s="113">
        <v>0</v>
      </c>
      <c r="N11" s="113">
        <v>1</v>
      </c>
    </row>
    <row r="12" spans="1:14" ht="57.75" x14ac:dyDescent="0.25">
      <c r="A12" s="112" t="s">
        <v>12</v>
      </c>
      <c r="B12" s="112" t="s">
        <v>13</v>
      </c>
      <c r="C12" s="113">
        <f t="shared" si="0"/>
        <v>2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2</v>
      </c>
      <c r="J12" s="113">
        <v>0</v>
      </c>
      <c r="K12" s="113">
        <v>0</v>
      </c>
      <c r="L12" s="113">
        <v>0</v>
      </c>
      <c r="M12" s="113">
        <v>0</v>
      </c>
      <c r="N12" s="113">
        <v>0</v>
      </c>
    </row>
    <row r="13" spans="1:14" ht="15.75" thickBot="1" x14ac:dyDescent="0.3">
      <c r="A13" s="114"/>
      <c r="B13" s="115"/>
      <c r="C13" s="116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8"/>
    </row>
    <row r="14" spans="1:14" ht="15.75" thickBot="1" x14ac:dyDescent="0.3">
      <c r="A14" s="119" t="s">
        <v>125</v>
      </c>
      <c r="B14" s="120"/>
      <c r="C14" s="121">
        <f>SUM(C3:C12)</f>
        <v>51</v>
      </c>
      <c r="D14" s="121">
        <f t="shared" ref="D14:N14" si="1">SUM(D3:D12)</f>
        <v>1</v>
      </c>
      <c r="E14" s="121">
        <f t="shared" si="1"/>
        <v>1</v>
      </c>
      <c r="F14" s="121">
        <f t="shared" si="1"/>
        <v>26</v>
      </c>
      <c r="G14" s="121">
        <f t="shared" si="1"/>
        <v>4</v>
      </c>
      <c r="H14" s="121">
        <f t="shared" si="1"/>
        <v>3</v>
      </c>
      <c r="I14" s="121">
        <f t="shared" si="1"/>
        <v>2</v>
      </c>
      <c r="J14" s="121">
        <f t="shared" si="1"/>
        <v>3</v>
      </c>
      <c r="K14" s="121">
        <f t="shared" si="1"/>
        <v>3</v>
      </c>
      <c r="L14" s="121">
        <f t="shared" si="1"/>
        <v>3</v>
      </c>
      <c r="M14" s="121">
        <f t="shared" si="1"/>
        <v>3</v>
      </c>
      <c r="N14" s="121">
        <f t="shared" si="1"/>
        <v>2</v>
      </c>
    </row>
  </sheetData>
  <mergeCells count="1">
    <mergeCell ref="A1:N1"/>
  </mergeCells>
  <conditionalFormatting sqref="A3:N12">
    <cfRule type="expression" dxfId="8" priority="1">
      <formula>$C3&lt;&gt;0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BC229-01FC-435C-A677-A3A90C1AB8A9}">
  <dimension ref="A1:N28"/>
  <sheetViews>
    <sheetView workbookViewId="0">
      <pane ySplit="2" topLeftCell="A21" activePane="bottomLeft" state="frozen"/>
      <selection pane="bottomLeft" activeCell="A2" sqref="A2:N28"/>
    </sheetView>
  </sheetViews>
  <sheetFormatPr defaultColWidth="8.85546875" defaultRowHeight="15" x14ac:dyDescent="0.25"/>
  <cols>
    <col min="1" max="1" width="14.85546875" style="122" bestFit="1" customWidth="1"/>
    <col min="2" max="2" width="29" style="122" customWidth="1"/>
    <col min="3" max="3" width="7.5703125" style="122" bestFit="1" customWidth="1"/>
    <col min="4" max="4" width="8.42578125" style="122" bestFit="1" customWidth="1"/>
    <col min="5" max="5" width="5.5703125" style="122" bestFit="1" customWidth="1"/>
    <col min="6" max="6" width="8.42578125" style="122" bestFit="1" customWidth="1"/>
    <col min="7" max="7" width="5.5703125" style="122" bestFit="1" customWidth="1"/>
    <col min="8" max="8" width="8.85546875" style="122" bestFit="1" customWidth="1"/>
    <col min="9" max="9" width="6.5703125" style="122" bestFit="1" customWidth="1"/>
    <col min="10" max="10" width="5.5703125" style="122" bestFit="1" customWidth="1"/>
    <col min="11" max="11" width="5.7109375" style="122" bestFit="1" customWidth="1"/>
    <col min="12" max="13" width="5.5703125" style="122" bestFit="1" customWidth="1"/>
    <col min="14" max="14" width="6.42578125" style="122" bestFit="1" customWidth="1"/>
    <col min="15" max="16384" width="8.85546875" style="122"/>
  </cols>
  <sheetData>
    <row r="1" spans="1:14" x14ac:dyDescent="0.25">
      <c r="A1" s="139" t="s">
        <v>70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1"/>
    </row>
    <row r="2" spans="1:14" x14ac:dyDescent="0.25">
      <c r="A2" s="111" t="s">
        <v>1</v>
      </c>
      <c r="B2" s="111" t="s">
        <v>55</v>
      </c>
      <c r="C2" s="111" t="s">
        <v>56</v>
      </c>
      <c r="D2" s="111" t="s">
        <v>57</v>
      </c>
      <c r="E2" s="111" t="s">
        <v>58</v>
      </c>
      <c r="F2" s="111" t="s">
        <v>59</v>
      </c>
      <c r="G2" s="111" t="s">
        <v>60</v>
      </c>
      <c r="H2" s="111" t="s">
        <v>61</v>
      </c>
      <c r="I2" s="111" t="s">
        <v>62</v>
      </c>
      <c r="J2" s="111" t="s">
        <v>63</v>
      </c>
      <c r="K2" s="111" t="s">
        <v>64</v>
      </c>
      <c r="L2" s="111" t="s">
        <v>65</v>
      </c>
      <c r="M2" s="111" t="s">
        <v>66</v>
      </c>
      <c r="N2" s="111" t="s">
        <v>67</v>
      </c>
    </row>
    <row r="3" spans="1:14" ht="28.5" x14ac:dyDescent="0.25">
      <c r="A3" s="123" t="s">
        <v>16</v>
      </c>
      <c r="B3" s="123" t="s">
        <v>17</v>
      </c>
      <c r="C3" s="113">
        <f t="shared" ref="C3:C26" si="0">SUM(D3:N3)</f>
        <v>0</v>
      </c>
      <c r="D3" s="113">
        <v>0</v>
      </c>
      <c r="E3" s="113">
        <v>0</v>
      </c>
      <c r="F3" s="113">
        <v>0</v>
      </c>
      <c r="G3" s="113">
        <v>0</v>
      </c>
      <c r="H3" s="113">
        <v>0</v>
      </c>
      <c r="I3" s="113">
        <v>0</v>
      </c>
      <c r="J3" s="113">
        <v>0</v>
      </c>
      <c r="K3" s="113">
        <v>0</v>
      </c>
      <c r="L3" s="113">
        <v>0</v>
      </c>
      <c r="M3" s="113">
        <v>0</v>
      </c>
      <c r="N3" s="113">
        <v>0</v>
      </c>
    </row>
    <row r="4" spans="1:14" ht="28.5" x14ac:dyDescent="0.25">
      <c r="A4" s="123" t="s">
        <v>18</v>
      </c>
      <c r="B4" s="123" t="s">
        <v>19</v>
      </c>
      <c r="C4" s="113">
        <f t="shared" si="0"/>
        <v>5</v>
      </c>
      <c r="D4" s="113">
        <v>0</v>
      </c>
      <c r="E4" s="113">
        <v>0</v>
      </c>
      <c r="F4" s="113">
        <v>2</v>
      </c>
      <c r="G4" s="113">
        <v>0</v>
      </c>
      <c r="H4" s="113">
        <v>0</v>
      </c>
      <c r="I4" s="113">
        <v>0</v>
      </c>
      <c r="J4" s="113">
        <v>0</v>
      </c>
      <c r="K4" s="113">
        <v>0</v>
      </c>
      <c r="L4" s="113">
        <v>3</v>
      </c>
      <c r="M4" s="113">
        <v>0</v>
      </c>
      <c r="N4" s="113">
        <v>0</v>
      </c>
    </row>
    <row r="5" spans="1:14" ht="28.5" x14ac:dyDescent="0.25">
      <c r="A5" s="123" t="s">
        <v>20</v>
      </c>
      <c r="B5" s="123" t="s">
        <v>21</v>
      </c>
      <c r="C5" s="113">
        <f t="shared" si="0"/>
        <v>2</v>
      </c>
      <c r="D5" s="113">
        <v>0</v>
      </c>
      <c r="E5" s="113">
        <v>0</v>
      </c>
      <c r="F5" s="113">
        <v>1</v>
      </c>
      <c r="G5" s="113">
        <v>0</v>
      </c>
      <c r="H5" s="113">
        <v>0</v>
      </c>
      <c r="I5" s="113">
        <v>0</v>
      </c>
      <c r="J5" s="113">
        <v>0</v>
      </c>
      <c r="K5" s="113">
        <v>0</v>
      </c>
      <c r="L5" s="113">
        <v>1</v>
      </c>
      <c r="M5" s="113">
        <v>0</v>
      </c>
      <c r="N5" s="113">
        <v>0</v>
      </c>
    </row>
    <row r="6" spans="1:14" ht="28.5" x14ac:dyDescent="0.25">
      <c r="A6" s="123" t="s">
        <v>28</v>
      </c>
      <c r="B6" s="123" t="s">
        <v>29</v>
      </c>
      <c r="C6" s="113">
        <f t="shared" si="0"/>
        <v>4</v>
      </c>
      <c r="D6" s="113">
        <v>1</v>
      </c>
      <c r="E6" s="113">
        <v>0</v>
      </c>
      <c r="F6" s="113">
        <v>1</v>
      </c>
      <c r="G6" s="113">
        <v>1</v>
      </c>
      <c r="H6" s="113">
        <v>0</v>
      </c>
      <c r="I6" s="113">
        <v>0</v>
      </c>
      <c r="J6" s="113">
        <v>0</v>
      </c>
      <c r="K6" s="113">
        <v>0</v>
      </c>
      <c r="L6" s="113">
        <v>0</v>
      </c>
      <c r="M6" s="113">
        <v>0</v>
      </c>
      <c r="N6" s="113">
        <v>1</v>
      </c>
    </row>
    <row r="7" spans="1:14" ht="28.5" x14ac:dyDescent="0.25">
      <c r="A7" s="123" t="s">
        <v>93</v>
      </c>
      <c r="B7" s="123" t="s">
        <v>94</v>
      </c>
      <c r="C7" s="113">
        <f t="shared" si="0"/>
        <v>0</v>
      </c>
      <c r="D7" s="113">
        <v>0</v>
      </c>
      <c r="E7" s="113">
        <v>0</v>
      </c>
      <c r="F7" s="113">
        <v>0</v>
      </c>
      <c r="G7" s="113">
        <v>0</v>
      </c>
      <c r="H7" s="113">
        <v>0</v>
      </c>
      <c r="I7" s="113">
        <v>0</v>
      </c>
      <c r="J7" s="113">
        <v>0</v>
      </c>
      <c r="K7" s="113">
        <v>0</v>
      </c>
      <c r="L7" s="113">
        <v>0</v>
      </c>
      <c r="M7" s="113">
        <v>0</v>
      </c>
      <c r="N7" s="113">
        <v>0</v>
      </c>
    </row>
    <row r="8" spans="1:14" ht="28.5" x14ac:dyDescent="0.25">
      <c r="A8" s="123" t="s">
        <v>30</v>
      </c>
      <c r="B8" s="123" t="s">
        <v>31</v>
      </c>
      <c r="C8" s="113">
        <f t="shared" si="0"/>
        <v>1</v>
      </c>
      <c r="D8" s="113">
        <v>0</v>
      </c>
      <c r="E8" s="113">
        <v>0</v>
      </c>
      <c r="F8" s="113">
        <v>1</v>
      </c>
      <c r="G8" s="113">
        <v>0</v>
      </c>
      <c r="H8" s="113">
        <v>0</v>
      </c>
      <c r="I8" s="113">
        <v>0</v>
      </c>
      <c r="J8" s="113">
        <v>0</v>
      </c>
      <c r="K8" s="113">
        <v>0</v>
      </c>
      <c r="L8" s="113">
        <v>0</v>
      </c>
      <c r="M8" s="113">
        <v>0</v>
      </c>
      <c r="N8" s="113">
        <v>0</v>
      </c>
    </row>
    <row r="9" spans="1:14" ht="28.5" x14ac:dyDescent="0.25">
      <c r="A9" s="123" t="s">
        <v>32</v>
      </c>
      <c r="B9" s="123" t="s">
        <v>33</v>
      </c>
      <c r="C9" s="113">
        <f t="shared" si="0"/>
        <v>1</v>
      </c>
      <c r="D9" s="113">
        <v>0</v>
      </c>
      <c r="E9" s="113">
        <v>0</v>
      </c>
      <c r="F9" s="113">
        <v>1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</row>
    <row r="10" spans="1:14" ht="28.5" x14ac:dyDescent="0.25">
      <c r="A10" s="123" t="s">
        <v>95</v>
      </c>
      <c r="B10" s="123" t="s">
        <v>96</v>
      </c>
      <c r="C10" s="113">
        <f t="shared" si="0"/>
        <v>3</v>
      </c>
      <c r="D10" s="113">
        <v>0</v>
      </c>
      <c r="E10" s="113">
        <v>0</v>
      </c>
      <c r="F10" s="113">
        <v>0</v>
      </c>
      <c r="G10" s="113">
        <v>3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</row>
    <row r="11" spans="1:14" ht="28.5" x14ac:dyDescent="0.25">
      <c r="A11" s="123" t="s">
        <v>34</v>
      </c>
      <c r="B11" s="123" t="s">
        <v>35</v>
      </c>
      <c r="C11" s="113">
        <f t="shared" si="0"/>
        <v>3.5</v>
      </c>
      <c r="D11" s="113">
        <v>0</v>
      </c>
      <c r="E11" s="113">
        <v>0</v>
      </c>
      <c r="F11" s="113">
        <v>2</v>
      </c>
      <c r="G11" s="113">
        <v>0</v>
      </c>
      <c r="H11" s="113">
        <v>0.5</v>
      </c>
      <c r="I11" s="113">
        <v>0</v>
      </c>
      <c r="J11" s="113">
        <v>0</v>
      </c>
      <c r="K11" s="113">
        <v>1</v>
      </c>
      <c r="L11" s="113">
        <v>0</v>
      </c>
      <c r="M11" s="113">
        <v>0</v>
      </c>
      <c r="N11" s="113">
        <v>0</v>
      </c>
    </row>
    <row r="12" spans="1:14" ht="28.5" x14ac:dyDescent="0.25">
      <c r="A12" s="123" t="s">
        <v>36</v>
      </c>
      <c r="B12" s="123" t="s">
        <v>37</v>
      </c>
      <c r="C12" s="113">
        <f t="shared" si="0"/>
        <v>20</v>
      </c>
      <c r="D12" s="113">
        <v>3</v>
      </c>
      <c r="E12" s="113">
        <v>1</v>
      </c>
      <c r="F12" s="113">
        <v>6</v>
      </c>
      <c r="G12" s="113">
        <v>8</v>
      </c>
      <c r="H12" s="113">
        <v>0</v>
      </c>
      <c r="I12" s="113">
        <v>0</v>
      </c>
      <c r="J12" s="113">
        <v>0</v>
      </c>
      <c r="K12" s="113">
        <v>0</v>
      </c>
      <c r="L12" s="113">
        <v>1</v>
      </c>
      <c r="M12" s="113">
        <v>0</v>
      </c>
      <c r="N12" s="113">
        <v>1</v>
      </c>
    </row>
    <row r="13" spans="1:14" ht="28.5" x14ac:dyDescent="0.25">
      <c r="A13" s="123" t="s">
        <v>97</v>
      </c>
      <c r="B13" s="123" t="s">
        <v>98</v>
      </c>
      <c r="C13" s="113">
        <f t="shared" si="0"/>
        <v>0</v>
      </c>
      <c r="D13" s="113">
        <v>0</v>
      </c>
      <c r="E13" s="113">
        <v>0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</row>
    <row r="14" spans="1:14" ht="28.5" x14ac:dyDescent="0.25">
      <c r="A14" s="123" t="s">
        <v>38</v>
      </c>
      <c r="B14" s="123" t="s">
        <v>39</v>
      </c>
      <c r="C14" s="113">
        <f t="shared" si="0"/>
        <v>6.5</v>
      </c>
      <c r="D14" s="113">
        <v>0</v>
      </c>
      <c r="E14" s="113">
        <v>0</v>
      </c>
      <c r="F14" s="113">
        <v>1</v>
      </c>
      <c r="G14" s="113">
        <v>0</v>
      </c>
      <c r="H14" s="113">
        <v>0.5</v>
      </c>
      <c r="I14" s="113">
        <v>2</v>
      </c>
      <c r="J14" s="113">
        <v>1</v>
      </c>
      <c r="K14" s="113">
        <v>0</v>
      </c>
      <c r="L14" s="113">
        <v>1</v>
      </c>
      <c r="M14" s="113">
        <v>1</v>
      </c>
      <c r="N14" s="113">
        <v>0</v>
      </c>
    </row>
    <row r="15" spans="1:14" ht="42.75" x14ac:dyDescent="0.25">
      <c r="A15" s="123" t="s">
        <v>40</v>
      </c>
      <c r="B15" s="123" t="s">
        <v>41</v>
      </c>
      <c r="C15" s="113">
        <f t="shared" si="0"/>
        <v>6</v>
      </c>
      <c r="D15" s="113">
        <v>0</v>
      </c>
      <c r="E15" s="113">
        <v>1</v>
      </c>
      <c r="F15" s="113">
        <v>2</v>
      </c>
      <c r="G15" s="113">
        <v>1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2</v>
      </c>
    </row>
    <row r="16" spans="1:14" ht="28.5" x14ac:dyDescent="0.25">
      <c r="A16" s="123" t="s">
        <v>99</v>
      </c>
      <c r="B16" s="123" t="s">
        <v>100</v>
      </c>
      <c r="C16" s="113">
        <f t="shared" si="0"/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</row>
    <row r="17" spans="1:14" ht="28.5" x14ac:dyDescent="0.25">
      <c r="A17" s="123" t="s">
        <v>101</v>
      </c>
      <c r="B17" s="123" t="s">
        <v>102</v>
      </c>
      <c r="C17" s="113">
        <f t="shared" si="0"/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3">
        <v>0</v>
      </c>
    </row>
    <row r="18" spans="1:14" ht="28.5" x14ac:dyDescent="0.25">
      <c r="A18" s="123" t="s">
        <v>103</v>
      </c>
      <c r="B18" s="123" t="s">
        <v>104</v>
      </c>
      <c r="C18" s="113">
        <f t="shared" si="0"/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3">
        <v>0</v>
      </c>
    </row>
    <row r="19" spans="1:14" ht="42.75" x14ac:dyDescent="0.25">
      <c r="A19" s="123" t="s">
        <v>105</v>
      </c>
      <c r="B19" s="123" t="s">
        <v>106</v>
      </c>
      <c r="C19" s="113">
        <f t="shared" si="0"/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</row>
    <row r="20" spans="1:14" ht="42.75" x14ac:dyDescent="0.25">
      <c r="A20" s="123" t="s">
        <v>107</v>
      </c>
      <c r="B20" s="123" t="s">
        <v>108</v>
      </c>
      <c r="C20" s="113">
        <f t="shared" si="0"/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3">
        <v>0</v>
      </c>
    </row>
    <row r="21" spans="1:14" ht="42.75" x14ac:dyDescent="0.25">
      <c r="A21" s="123" t="s">
        <v>109</v>
      </c>
      <c r="B21" s="123" t="s">
        <v>110</v>
      </c>
      <c r="C21" s="113">
        <f t="shared" si="0"/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</row>
    <row r="22" spans="1:14" ht="28.5" x14ac:dyDescent="0.25">
      <c r="A22" s="123" t="s">
        <v>111</v>
      </c>
      <c r="B22" s="123" t="s">
        <v>112</v>
      </c>
      <c r="C22" s="113">
        <f t="shared" si="0"/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3">
        <v>0</v>
      </c>
    </row>
    <row r="23" spans="1:14" ht="28.5" x14ac:dyDescent="0.25">
      <c r="A23" s="123" t="s">
        <v>113</v>
      </c>
      <c r="B23" s="123" t="s">
        <v>114</v>
      </c>
      <c r="C23" s="113">
        <f t="shared" si="0"/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3">
        <v>0</v>
      </c>
    </row>
    <row r="24" spans="1:14" ht="28.5" x14ac:dyDescent="0.25">
      <c r="A24" s="123" t="s">
        <v>115</v>
      </c>
      <c r="B24" s="123" t="s">
        <v>116</v>
      </c>
      <c r="C24" s="113">
        <f t="shared" si="0"/>
        <v>1</v>
      </c>
      <c r="D24" s="113">
        <v>0</v>
      </c>
      <c r="E24" s="113">
        <v>0</v>
      </c>
      <c r="F24" s="113">
        <v>1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3">
        <v>0</v>
      </c>
    </row>
    <row r="25" spans="1:14" x14ac:dyDescent="0.25">
      <c r="A25" s="123" t="s">
        <v>119</v>
      </c>
      <c r="B25" s="123" t="s">
        <v>127</v>
      </c>
      <c r="C25" s="113">
        <f t="shared" si="0"/>
        <v>1</v>
      </c>
      <c r="D25" s="113">
        <v>0</v>
      </c>
      <c r="E25" s="113">
        <v>0</v>
      </c>
      <c r="F25" s="113">
        <v>1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3">
        <v>0</v>
      </c>
    </row>
    <row r="26" spans="1:14" x14ac:dyDescent="0.25">
      <c r="A26" s="123" t="s">
        <v>121</v>
      </c>
      <c r="B26" s="123" t="s">
        <v>128</v>
      </c>
      <c r="C26" s="113">
        <f t="shared" si="0"/>
        <v>1</v>
      </c>
      <c r="D26" s="113">
        <v>0</v>
      </c>
      <c r="E26" s="113">
        <v>0</v>
      </c>
      <c r="F26" s="113">
        <v>1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3">
        <v>0</v>
      </c>
    </row>
    <row r="27" spans="1:14" ht="15.75" thickBot="1" x14ac:dyDescent="0.3">
      <c r="A27" s="124"/>
      <c r="B27" s="125"/>
      <c r="C27" s="126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8"/>
    </row>
    <row r="28" spans="1:14" ht="15.75" thickBot="1" x14ac:dyDescent="0.3">
      <c r="A28" s="127" t="s">
        <v>125</v>
      </c>
      <c r="B28" s="128"/>
      <c r="C28" s="129">
        <f>SUM(C3:C26)</f>
        <v>55</v>
      </c>
      <c r="D28" s="129">
        <f t="shared" ref="D28:N28" si="1">SUM(D3:D26)</f>
        <v>4</v>
      </c>
      <c r="E28" s="129">
        <f t="shared" si="1"/>
        <v>2</v>
      </c>
      <c r="F28" s="129">
        <f t="shared" si="1"/>
        <v>20</v>
      </c>
      <c r="G28" s="129">
        <f t="shared" si="1"/>
        <v>13</v>
      </c>
      <c r="H28" s="129">
        <f t="shared" si="1"/>
        <v>1</v>
      </c>
      <c r="I28" s="129">
        <f t="shared" si="1"/>
        <v>2</v>
      </c>
      <c r="J28" s="129">
        <f t="shared" si="1"/>
        <v>1</v>
      </c>
      <c r="K28" s="129">
        <f t="shared" si="1"/>
        <v>1</v>
      </c>
      <c r="L28" s="129">
        <f t="shared" si="1"/>
        <v>6</v>
      </c>
      <c r="M28" s="129">
        <f t="shared" si="1"/>
        <v>1</v>
      </c>
      <c r="N28" s="129">
        <f t="shared" si="1"/>
        <v>4</v>
      </c>
    </row>
  </sheetData>
  <mergeCells count="1">
    <mergeCell ref="A1:N1"/>
  </mergeCells>
  <conditionalFormatting sqref="A3:N26">
    <cfRule type="expression" dxfId="7" priority="1">
      <formula>$C3&lt;&gt;0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0190E-3FB5-4249-A4AE-46A02B7AB9E7}">
  <dimension ref="A1:N9"/>
  <sheetViews>
    <sheetView workbookViewId="0">
      <pane ySplit="2" topLeftCell="A3" activePane="bottomLeft" state="frozen"/>
      <selection pane="bottomLeft" activeCell="E9" sqref="E9"/>
    </sheetView>
  </sheetViews>
  <sheetFormatPr defaultRowHeight="15" x14ac:dyDescent="0.25"/>
  <cols>
    <col min="1" max="1" width="14.85546875" bestFit="1" customWidth="1"/>
    <col min="2" max="2" width="29.140625" customWidth="1"/>
    <col min="3" max="3" width="7.5703125" bestFit="1" customWidth="1"/>
    <col min="4" max="4" width="8.42578125" bestFit="1" customWidth="1"/>
    <col min="5" max="5" width="5.5703125" bestFit="1" customWidth="1"/>
    <col min="6" max="6" width="8.42578125" bestFit="1" customWidth="1"/>
    <col min="7" max="7" width="5.5703125" bestFit="1" customWidth="1"/>
    <col min="8" max="8" width="8.85546875" bestFit="1" customWidth="1"/>
    <col min="9" max="9" width="6.5703125" bestFit="1" customWidth="1"/>
    <col min="10" max="10" width="5.5703125" bestFit="1" customWidth="1"/>
    <col min="11" max="11" width="5.7109375" bestFit="1" customWidth="1"/>
    <col min="12" max="13" width="5.5703125" bestFit="1" customWidth="1"/>
    <col min="14" max="14" width="6.42578125" bestFit="1" customWidth="1"/>
  </cols>
  <sheetData>
    <row r="1" spans="1:14" x14ac:dyDescent="0.25">
      <c r="A1" s="144" t="s">
        <v>123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6"/>
    </row>
    <row r="2" spans="1:14" x14ac:dyDescent="0.25">
      <c r="A2" s="111" t="s">
        <v>1</v>
      </c>
      <c r="B2" s="111" t="s">
        <v>55</v>
      </c>
      <c r="C2" s="111" t="s">
        <v>56</v>
      </c>
      <c r="D2" s="111" t="s">
        <v>57</v>
      </c>
      <c r="E2" s="111" t="s">
        <v>58</v>
      </c>
      <c r="F2" s="111" t="s">
        <v>59</v>
      </c>
      <c r="G2" s="111" t="s">
        <v>60</v>
      </c>
      <c r="H2" s="111" t="s">
        <v>61</v>
      </c>
      <c r="I2" s="111" t="s">
        <v>62</v>
      </c>
      <c r="J2" s="111" t="s">
        <v>63</v>
      </c>
      <c r="K2" s="111" t="s">
        <v>64</v>
      </c>
      <c r="L2" s="111" t="s">
        <v>65</v>
      </c>
      <c r="M2" s="111" t="s">
        <v>66</v>
      </c>
      <c r="N2" s="111" t="s">
        <v>67</v>
      </c>
    </row>
    <row r="3" spans="1:14" ht="29.25" x14ac:dyDescent="0.25">
      <c r="A3" s="112" t="s">
        <v>45</v>
      </c>
      <c r="B3" s="112" t="s">
        <v>46</v>
      </c>
      <c r="C3" s="130">
        <f>SUM(D3:N3)</f>
        <v>2</v>
      </c>
      <c r="D3" s="113">
        <v>0</v>
      </c>
      <c r="E3" s="113">
        <v>0</v>
      </c>
      <c r="F3" s="113">
        <v>1</v>
      </c>
      <c r="G3" s="113">
        <v>0</v>
      </c>
      <c r="H3" s="113">
        <v>0</v>
      </c>
      <c r="I3" s="113">
        <v>0</v>
      </c>
      <c r="J3" s="113">
        <v>1</v>
      </c>
      <c r="K3" s="113">
        <v>0</v>
      </c>
      <c r="L3" s="113">
        <v>0</v>
      </c>
      <c r="M3" s="113">
        <v>0</v>
      </c>
      <c r="N3" s="113">
        <v>0</v>
      </c>
    </row>
    <row r="4" spans="1:14" ht="29.25" x14ac:dyDescent="0.25">
      <c r="A4" s="112" t="s">
        <v>117</v>
      </c>
      <c r="B4" s="112" t="s">
        <v>118</v>
      </c>
      <c r="C4" s="130">
        <f t="shared" ref="C4:C6" si="0">SUM(D4:N4)</f>
        <v>3</v>
      </c>
      <c r="D4" s="113">
        <v>0</v>
      </c>
      <c r="E4" s="113">
        <v>0</v>
      </c>
      <c r="F4" s="113">
        <v>3</v>
      </c>
      <c r="G4" s="113">
        <v>0</v>
      </c>
      <c r="H4" s="113">
        <v>0</v>
      </c>
      <c r="I4" s="113">
        <v>0</v>
      </c>
      <c r="J4" s="113">
        <v>0</v>
      </c>
      <c r="K4" s="113">
        <v>0</v>
      </c>
      <c r="L4" s="113">
        <v>0</v>
      </c>
      <c r="M4" s="113">
        <v>0</v>
      </c>
      <c r="N4" s="113">
        <v>0</v>
      </c>
    </row>
    <row r="5" spans="1:14" ht="29.25" x14ac:dyDescent="0.25">
      <c r="A5" s="112" t="s">
        <v>47</v>
      </c>
      <c r="B5" s="112" t="s">
        <v>48</v>
      </c>
      <c r="C5" s="130">
        <f t="shared" si="0"/>
        <v>4</v>
      </c>
      <c r="D5" s="113">
        <v>0</v>
      </c>
      <c r="E5" s="113">
        <v>0</v>
      </c>
      <c r="F5" s="113">
        <v>3</v>
      </c>
      <c r="G5" s="113">
        <v>1</v>
      </c>
      <c r="H5" s="113">
        <v>0</v>
      </c>
      <c r="I5" s="113">
        <v>0</v>
      </c>
      <c r="J5" s="113">
        <v>0</v>
      </c>
      <c r="K5" s="113">
        <v>0</v>
      </c>
      <c r="L5" s="113">
        <v>0</v>
      </c>
      <c r="M5" s="113">
        <v>0</v>
      </c>
      <c r="N5" s="113">
        <v>0</v>
      </c>
    </row>
    <row r="6" spans="1:14" ht="29.25" x14ac:dyDescent="0.25">
      <c r="A6" s="131" t="s">
        <v>49</v>
      </c>
      <c r="B6" s="131" t="s">
        <v>50</v>
      </c>
      <c r="C6" s="132">
        <f t="shared" si="0"/>
        <v>1</v>
      </c>
      <c r="D6" s="133">
        <v>0</v>
      </c>
      <c r="E6" s="133">
        <v>0</v>
      </c>
      <c r="F6" s="133">
        <v>1</v>
      </c>
      <c r="G6" s="133">
        <v>0</v>
      </c>
      <c r="H6" s="133">
        <v>0</v>
      </c>
      <c r="I6" s="133">
        <v>0</v>
      </c>
      <c r="J6" s="133">
        <v>0</v>
      </c>
      <c r="K6" s="133">
        <v>0</v>
      </c>
      <c r="L6" s="133">
        <v>0</v>
      </c>
      <c r="M6" s="133">
        <v>0</v>
      </c>
      <c r="N6" s="133">
        <v>0</v>
      </c>
    </row>
    <row r="7" spans="1:14" x14ac:dyDescent="0.25">
      <c r="A7" s="142"/>
      <c r="B7" s="143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5"/>
    </row>
    <row r="8" spans="1:14" ht="15.75" thickBot="1" x14ac:dyDescent="0.3">
      <c r="A8" s="114"/>
      <c r="B8" s="115"/>
      <c r="C8" s="116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8"/>
    </row>
    <row r="9" spans="1:14" ht="15.75" thickBot="1" x14ac:dyDescent="0.3">
      <c r="A9" s="119" t="s">
        <v>125</v>
      </c>
      <c r="B9" s="120"/>
      <c r="C9" s="121">
        <f>SUM(C3:C6)</f>
        <v>10</v>
      </c>
      <c r="D9" s="121">
        <f>SUM(D3:D6)</f>
        <v>0</v>
      </c>
      <c r="E9" s="121">
        <f t="shared" ref="E9:N9" si="1">SUM(E3:E6)</f>
        <v>0</v>
      </c>
      <c r="F9" s="121">
        <f t="shared" si="1"/>
        <v>8</v>
      </c>
      <c r="G9" s="121">
        <f t="shared" si="1"/>
        <v>1</v>
      </c>
      <c r="H9" s="121">
        <f t="shared" si="1"/>
        <v>0</v>
      </c>
      <c r="I9" s="121">
        <f>SUM(I3:I6)</f>
        <v>0</v>
      </c>
      <c r="J9" s="121">
        <f t="shared" si="1"/>
        <v>1</v>
      </c>
      <c r="K9" s="121">
        <f t="shared" si="1"/>
        <v>0</v>
      </c>
      <c r="L9" s="121">
        <f t="shared" si="1"/>
        <v>0</v>
      </c>
      <c r="M9" s="121">
        <f t="shared" si="1"/>
        <v>0</v>
      </c>
      <c r="N9" s="121">
        <f t="shared" si="1"/>
        <v>0</v>
      </c>
    </row>
  </sheetData>
  <mergeCells count="2">
    <mergeCell ref="A7:B7"/>
    <mergeCell ref="A1:N1"/>
  </mergeCells>
  <conditionalFormatting sqref="A3:N6 A7 C7:N7">
    <cfRule type="expression" dxfId="6" priority="1">
      <formula>$C3&lt;&gt;0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28E00-E73F-4450-9D3D-693403A74E40}">
  <dimension ref="A1:AO47"/>
  <sheetViews>
    <sheetView workbookViewId="0">
      <pane ySplit="1" topLeftCell="A26" activePane="bottomLeft" state="frozen"/>
      <selection activeCell="B48" sqref="B48"/>
      <selection pane="bottomLeft" activeCell="D44" sqref="D44:N44"/>
    </sheetView>
  </sheetViews>
  <sheetFormatPr defaultRowHeight="15" x14ac:dyDescent="0.25"/>
  <cols>
    <col min="1" max="1" width="14.85546875" bestFit="1" customWidth="1"/>
    <col min="2" max="2" width="64.140625" bestFit="1" customWidth="1"/>
    <col min="3" max="3" width="7.5703125" bestFit="1" customWidth="1"/>
    <col min="4" max="4" width="8.42578125" bestFit="1" customWidth="1"/>
    <col min="5" max="5" width="5.5703125" bestFit="1" customWidth="1"/>
    <col min="6" max="6" width="8.42578125" bestFit="1" customWidth="1"/>
    <col min="7" max="7" width="5.5703125" bestFit="1" customWidth="1"/>
    <col min="8" max="8" width="8.85546875" bestFit="1" customWidth="1"/>
    <col min="9" max="9" width="6.5703125" bestFit="1" customWidth="1"/>
    <col min="10" max="10" width="5.5703125" bestFit="1" customWidth="1"/>
    <col min="11" max="11" width="5.7109375" bestFit="1" customWidth="1"/>
    <col min="12" max="13" width="5.5703125" bestFit="1" customWidth="1"/>
    <col min="14" max="14" width="6.42578125" bestFit="1" customWidth="1"/>
  </cols>
  <sheetData>
    <row r="1" spans="1:41" x14ac:dyDescent="0.25">
      <c r="A1" s="17" t="s">
        <v>1</v>
      </c>
      <c r="B1" s="17" t="s">
        <v>55</v>
      </c>
      <c r="C1" s="17" t="s">
        <v>56</v>
      </c>
      <c r="D1" s="17" t="s">
        <v>57</v>
      </c>
      <c r="E1" s="17" t="s">
        <v>58</v>
      </c>
      <c r="F1" s="17" t="s">
        <v>59</v>
      </c>
      <c r="G1" s="17" t="s">
        <v>60</v>
      </c>
      <c r="H1" s="17" t="s">
        <v>61</v>
      </c>
      <c r="I1" s="17" t="s">
        <v>62</v>
      </c>
      <c r="J1" s="17" t="s">
        <v>63</v>
      </c>
      <c r="K1" s="17" t="s">
        <v>64</v>
      </c>
      <c r="L1" s="17" t="s">
        <v>65</v>
      </c>
      <c r="M1" s="17" t="s">
        <v>66</v>
      </c>
      <c r="N1" s="17" t="s">
        <v>67</v>
      </c>
    </row>
    <row r="2" spans="1:41" x14ac:dyDescent="0.25">
      <c r="A2" s="17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41" x14ac:dyDescent="0.25">
      <c r="A3" s="5" t="s">
        <v>87</v>
      </c>
      <c r="B3" s="5" t="s">
        <v>88</v>
      </c>
      <c r="C3" s="58">
        <f>SUM(D3:N3)</f>
        <v>0</v>
      </c>
      <c r="D3" s="58">
        <f>'Suporte - Qtd x UND'!D3</f>
        <v>0</v>
      </c>
      <c r="E3" s="58">
        <f>'Suporte - Qtd x UND'!E3</f>
        <v>0</v>
      </c>
      <c r="F3" s="58">
        <f>'Suporte - Qtd x UND'!F3</f>
        <v>0</v>
      </c>
      <c r="G3" s="58">
        <f>'Suporte - Qtd x UND'!G3</f>
        <v>0</v>
      </c>
      <c r="H3" s="58">
        <f>'Suporte - Qtd x UND'!H3</f>
        <v>0</v>
      </c>
      <c r="I3" s="58">
        <f>'Suporte - Qtd x UND'!I3</f>
        <v>0</v>
      </c>
      <c r="J3" s="58">
        <f>'Suporte - Qtd x UND'!J3</f>
        <v>0</v>
      </c>
      <c r="K3" s="58">
        <f>'Suporte - Qtd x UND'!K3</f>
        <v>0</v>
      </c>
      <c r="L3" s="58">
        <f>'Suporte - Qtd x UND'!L3</f>
        <v>0</v>
      </c>
      <c r="M3" s="58">
        <f>'Suporte - Qtd x UND'!M3</f>
        <v>0</v>
      </c>
      <c r="N3" s="58">
        <f>'Suporte - Qtd x UND'!N3</f>
        <v>0</v>
      </c>
    </row>
    <row r="4" spans="1:41" s="59" customFormat="1" x14ac:dyDescent="0.25">
      <c r="A4" s="5" t="s">
        <v>8</v>
      </c>
      <c r="B4" s="5" t="s">
        <v>9</v>
      </c>
      <c r="C4" s="58">
        <f t="shared" ref="C4:C38" si="0">SUM(D4:N4)</f>
        <v>2</v>
      </c>
      <c r="D4" s="58">
        <f>'Suporte - Qtd x UND'!D4</f>
        <v>0</v>
      </c>
      <c r="E4" s="58">
        <f>'Suporte - Qtd x UND'!E4</f>
        <v>0</v>
      </c>
      <c r="F4" s="58">
        <f>'Suporte - Qtd x UND'!F4</f>
        <v>0</v>
      </c>
      <c r="G4" s="58">
        <f>'Suporte - Qtd x UND'!G4</f>
        <v>0</v>
      </c>
      <c r="H4" s="58">
        <f>'Suporte - Qtd x UND'!H4</f>
        <v>0</v>
      </c>
      <c r="I4" s="58">
        <f>'Suporte - Qtd x UND'!I4</f>
        <v>0</v>
      </c>
      <c r="J4" s="58">
        <f>'Suporte - Qtd x UND'!J4</f>
        <v>2</v>
      </c>
      <c r="K4" s="58">
        <f>'Suporte - Qtd x UND'!K4</f>
        <v>0</v>
      </c>
      <c r="L4" s="58">
        <f>'Suporte - Qtd x UND'!L4</f>
        <v>0</v>
      </c>
      <c r="M4" s="58">
        <f>'Suporte - Qtd x UND'!M4</f>
        <v>0</v>
      </c>
      <c r="N4" s="58">
        <f>'Suporte - Qtd x UND'!N4</f>
        <v>0</v>
      </c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</row>
    <row r="5" spans="1:41" s="59" customFormat="1" x14ac:dyDescent="0.25">
      <c r="A5" s="5" t="s">
        <v>10</v>
      </c>
      <c r="B5" s="5" t="s">
        <v>11</v>
      </c>
      <c r="C5" s="58">
        <f t="shared" si="0"/>
        <v>15</v>
      </c>
      <c r="D5" s="58">
        <f>'Suporte - Qtd x UND'!D5</f>
        <v>0</v>
      </c>
      <c r="E5" s="58">
        <f>'Suporte - Qtd x UND'!E5</f>
        <v>0</v>
      </c>
      <c r="F5" s="58">
        <f>'Suporte - Qtd x UND'!F5</f>
        <v>8</v>
      </c>
      <c r="G5" s="58">
        <f>'Suporte - Qtd x UND'!G5</f>
        <v>1</v>
      </c>
      <c r="H5" s="58">
        <f>'Suporte - Qtd x UND'!H5</f>
        <v>2</v>
      </c>
      <c r="I5" s="58">
        <f>'Suporte - Qtd x UND'!I5</f>
        <v>0</v>
      </c>
      <c r="J5" s="58">
        <f>'Suporte - Qtd x UND'!J5</f>
        <v>0</v>
      </c>
      <c r="K5" s="58">
        <f>'Suporte - Qtd x UND'!K5</f>
        <v>0</v>
      </c>
      <c r="L5" s="58">
        <f>'Suporte - Qtd x UND'!L5</f>
        <v>2</v>
      </c>
      <c r="M5" s="58">
        <f>'Suporte - Qtd x UND'!M5</f>
        <v>2</v>
      </c>
      <c r="N5" s="58">
        <f>'Suporte - Qtd x UND'!N5</f>
        <v>0</v>
      </c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</row>
    <row r="6" spans="1:41" x14ac:dyDescent="0.25">
      <c r="A6" s="5" t="s">
        <v>89</v>
      </c>
      <c r="B6" s="5" t="s">
        <v>90</v>
      </c>
      <c r="C6" s="58">
        <f t="shared" si="0"/>
        <v>0</v>
      </c>
      <c r="D6" s="58">
        <f>'Suporte - Qtd x UND'!D6</f>
        <v>0</v>
      </c>
      <c r="E6" s="58">
        <f>'Suporte - Qtd x UND'!E6</f>
        <v>0</v>
      </c>
      <c r="F6" s="58">
        <f>'Suporte - Qtd x UND'!F6</f>
        <v>0</v>
      </c>
      <c r="G6" s="58">
        <f>'Suporte - Qtd x UND'!G6</f>
        <v>0</v>
      </c>
      <c r="H6" s="58">
        <f>'Suporte - Qtd x UND'!H6</f>
        <v>0</v>
      </c>
      <c r="I6" s="58">
        <f>'Suporte - Qtd x UND'!I6</f>
        <v>0</v>
      </c>
      <c r="J6" s="58">
        <f>'Suporte - Qtd x UND'!J6</f>
        <v>0</v>
      </c>
      <c r="K6" s="58">
        <f>'Suporte - Qtd x UND'!K6</f>
        <v>0</v>
      </c>
      <c r="L6" s="58">
        <f>'Suporte - Qtd x UND'!L6</f>
        <v>0</v>
      </c>
      <c r="M6" s="58">
        <f>'Suporte - Qtd x UND'!M6</f>
        <v>0</v>
      </c>
      <c r="N6" s="58">
        <f>'Suporte - Qtd x UND'!N6</f>
        <v>0</v>
      </c>
    </row>
    <row r="7" spans="1:41" x14ac:dyDescent="0.25">
      <c r="A7" s="5" t="s">
        <v>91</v>
      </c>
      <c r="B7" s="5" t="s">
        <v>92</v>
      </c>
      <c r="C7" s="58">
        <f t="shared" si="0"/>
        <v>0</v>
      </c>
      <c r="D7" s="58">
        <f>'Suporte - Qtd x UND'!D7</f>
        <v>0</v>
      </c>
      <c r="E7" s="58">
        <f>'Suporte - Qtd x UND'!E7</f>
        <v>0</v>
      </c>
      <c r="F7" s="58">
        <f>'Suporte - Qtd x UND'!F7</f>
        <v>0</v>
      </c>
      <c r="G7" s="58">
        <f>'Suporte - Qtd x UND'!G7</f>
        <v>0</v>
      </c>
      <c r="H7" s="58">
        <f>'Suporte - Qtd x UND'!H7</f>
        <v>0</v>
      </c>
      <c r="I7" s="58">
        <f>'Suporte - Qtd x UND'!I7</f>
        <v>0</v>
      </c>
      <c r="J7" s="58">
        <f>'Suporte - Qtd x UND'!J7</f>
        <v>0</v>
      </c>
      <c r="K7" s="58">
        <f>'Suporte - Qtd x UND'!K7</f>
        <v>0</v>
      </c>
      <c r="L7" s="58">
        <f>'Suporte - Qtd x UND'!L7</f>
        <v>0</v>
      </c>
      <c r="M7" s="58">
        <f>'Suporte - Qtd x UND'!M7</f>
        <v>0</v>
      </c>
      <c r="N7" s="58">
        <f>'Suporte - Qtd x UND'!N7</f>
        <v>0</v>
      </c>
    </row>
    <row r="8" spans="1:41" s="59" customFormat="1" x14ac:dyDescent="0.25">
      <c r="A8" s="5" t="s">
        <v>14</v>
      </c>
      <c r="B8" s="5" t="s">
        <v>15</v>
      </c>
      <c r="C8" s="58">
        <f t="shared" si="0"/>
        <v>1.5</v>
      </c>
      <c r="D8" s="58">
        <f>'Suporte - Qtd x UND'!D8</f>
        <v>0</v>
      </c>
      <c r="E8" s="58">
        <f>'Suporte - Qtd x UND'!E8</f>
        <v>0</v>
      </c>
      <c r="F8" s="58">
        <f>'Suporte - Qtd x UND'!F8</f>
        <v>1</v>
      </c>
      <c r="G8" s="58">
        <f>'Suporte - Qtd x UND'!G8</f>
        <v>0</v>
      </c>
      <c r="H8" s="58">
        <f>'Suporte - Qtd x UND'!H8</f>
        <v>0</v>
      </c>
      <c r="I8" s="58">
        <f>'Suporte - Qtd x UND'!I8</f>
        <v>0</v>
      </c>
      <c r="J8" s="58">
        <f>'Suporte - Qtd x UND'!J8</f>
        <v>0</v>
      </c>
      <c r="K8" s="58">
        <f>'Suporte - Qtd x UND'!K8</f>
        <v>0</v>
      </c>
      <c r="L8" s="58">
        <f>'Suporte - Qtd x UND'!L8</f>
        <v>0</v>
      </c>
      <c r="M8" s="58">
        <f>'Suporte - Qtd x UND'!M8</f>
        <v>0.5</v>
      </c>
      <c r="N8" s="58">
        <f>'Suporte - Qtd x UND'!N8</f>
        <v>0</v>
      </c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s="59" customFormat="1" x14ac:dyDescent="0.25">
      <c r="A9" s="5" t="s">
        <v>16</v>
      </c>
      <c r="B9" s="5" t="s">
        <v>17</v>
      </c>
      <c r="C9" s="58">
        <f t="shared" si="0"/>
        <v>1</v>
      </c>
      <c r="D9" s="58">
        <f>'Suporte - Qtd x UND'!D9</f>
        <v>0</v>
      </c>
      <c r="E9" s="58">
        <f>'Suporte - Qtd x UND'!E9</f>
        <v>1</v>
      </c>
      <c r="F9" s="58">
        <f>'Suporte - Qtd x UND'!F9</f>
        <v>0</v>
      </c>
      <c r="G9" s="58">
        <f>'Suporte - Qtd x UND'!G9</f>
        <v>0</v>
      </c>
      <c r="H9" s="58">
        <f>'Suporte - Qtd x UND'!H9</f>
        <v>0</v>
      </c>
      <c r="I9" s="58">
        <f>'Suporte - Qtd x UND'!I9</f>
        <v>0</v>
      </c>
      <c r="J9" s="58">
        <f>'Suporte - Qtd x UND'!J9</f>
        <v>0</v>
      </c>
      <c r="K9" s="58">
        <f>'Suporte - Qtd x UND'!K9</f>
        <v>0</v>
      </c>
      <c r="L9" s="58">
        <f>'Suporte - Qtd x UND'!L9</f>
        <v>0</v>
      </c>
      <c r="M9" s="58">
        <f>'Suporte - Qtd x UND'!M9</f>
        <v>0</v>
      </c>
      <c r="N9" s="58">
        <f>'Suporte - Qtd x UND'!N9</f>
        <v>0</v>
      </c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s="59" customFormat="1" x14ac:dyDescent="0.25">
      <c r="A10" s="5" t="s">
        <v>18</v>
      </c>
      <c r="B10" s="5" t="s">
        <v>19</v>
      </c>
      <c r="C10" s="58">
        <f t="shared" si="0"/>
        <v>10.5</v>
      </c>
      <c r="D10" s="58">
        <f>'Suporte - Qtd x UND'!D10</f>
        <v>0</v>
      </c>
      <c r="E10" s="58">
        <f>'Suporte - Qtd x UND'!E10</f>
        <v>0</v>
      </c>
      <c r="F10" s="58">
        <f>'Suporte - Qtd x UND'!F10</f>
        <v>5</v>
      </c>
      <c r="G10" s="58">
        <f>'Suporte - Qtd x UND'!G10</f>
        <v>0</v>
      </c>
      <c r="H10" s="58">
        <f>'Suporte - Qtd x UND'!H10</f>
        <v>0</v>
      </c>
      <c r="I10" s="58">
        <f>'Suporte - Qtd x UND'!I10</f>
        <v>0</v>
      </c>
      <c r="J10" s="58">
        <f>'Suporte - Qtd x UND'!J10</f>
        <v>0</v>
      </c>
      <c r="K10" s="58">
        <f>'Suporte - Qtd x UND'!K10</f>
        <v>3</v>
      </c>
      <c r="L10" s="58">
        <f>'Suporte - Qtd x UND'!L10</f>
        <v>1</v>
      </c>
      <c r="M10" s="58">
        <f>'Suporte - Qtd x UND'!M10</f>
        <v>0.5</v>
      </c>
      <c r="N10" s="58">
        <f>'Suporte - Qtd x UND'!N10</f>
        <v>1</v>
      </c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s="59" customFormat="1" x14ac:dyDescent="0.25">
      <c r="A11" s="5" t="s">
        <v>20</v>
      </c>
      <c r="B11" s="5" t="s">
        <v>21</v>
      </c>
      <c r="C11" s="58">
        <f t="shared" si="0"/>
        <v>19</v>
      </c>
      <c r="D11" s="58">
        <f>'Suporte - Qtd x UND'!D11</f>
        <v>1</v>
      </c>
      <c r="E11" s="58">
        <f>'Suporte - Qtd x UND'!E11</f>
        <v>0</v>
      </c>
      <c r="F11" s="58">
        <f>'Suporte - Qtd x UND'!F11</f>
        <v>12</v>
      </c>
      <c r="G11" s="58">
        <f>'Suporte - Qtd x UND'!G11</f>
        <v>3</v>
      </c>
      <c r="H11" s="58">
        <f>'Suporte - Qtd x UND'!H11</f>
        <v>1</v>
      </c>
      <c r="I11" s="58">
        <f>'Suporte - Qtd x UND'!I11</f>
        <v>0</v>
      </c>
      <c r="J11" s="58">
        <f>'Suporte - Qtd x UND'!J11</f>
        <v>1</v>
      </c>
      <c r="K11" s="58">
        <f>'Suporte - Qtd x UND'!K11</f>
        <v>0</v>
      </c>
      <c r="L11" s="58">
        <f>'Suporte - Qtd x UND'!L11</f>
        <v>0</v>
      </c>
      <c r="M11" s="58">
        <f>'Suporte - Qtd x UND'!M11</f>
        <v>0</v>
      </c>
      <c r="N11" s="58">
        <f>'Suporte - Qtd x UND'!N11</f>
        <v>1</v>
      </c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s="59" customFormat="1" x14ac:dyDescent="0.25">
      <c r="A12" s="5" t="s">
        <v>12</v>
      </c>
      <c r="B12" s="5" t="s">
        <v>13</v>
      </c>
      <c r="C12" s="58">
        <f t="shared" si="0"/>
        <v>2</v>
      </c>
      <c r="D12" s="58">
        <f>'Suporte - Qtd x UND'!D12</f>
        <v>0</v>
      </c>
      <c r="E12" s="58">
        <f>'Suporte - Qtd x UND'!E12</f>
        <v>0</v>
      </c>
      <c r="F12" s="58">
        <f>'Suporte - Qtd x UND'!F12</f>
        <v>0</v>
      </c>
      <c r="G12" s="58">
        <f>'Suporte - Qtd x UND'!G12</f>
        <v>0</v>
      </c>
      <c r="H12" s="58">
        <f>'Suporte - Qtd x UND'!H12</f>
        <v>0</v>
      </c>
      <c r="I12" s="58">
        <f>'Suporte - Qtd x UND'!I12</f>
        <v>2</v>
      </c>
      <c r="J12" s="58">
        <f>'Suporte - Qtd x UND'!J12</f>
        <v>0</v>
      </c>
      <c r="K12" s="58">
        <f>'Suporte - Qtd x UND'!K12</f>
        <v>0</v>
      </c>
      <c r="L12" s="58">
        <f>'Suporte - Qtd x UND'!L12</f>
        <v>0</v>
      </c>
      <c r="M12" s="58">
        <f>'Suporte - Qtd x UND'!M12</f>
        <v>0</v>
      </c>
      <c r="N12" s="58">
        <f>'Suporte - Qtd x UND'!N12</f>
        <v>0</v>
      </c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s="59" customFormat="1" x14ac:dyDescent="0.25">
      <c r="A13" s="147" t="s">
        <v>129</v>
      </c>
      <c r="B13" s="148"/>
      <c r="C13" s="109">
        <f>SUM(C3:C12)</f>
        <v>51</v>
      </c>
      <c r="D13" s="109">
        <f t="shared" ref="D13:N13" si="1">SUM(D3:D12)</f>
        <v>1</v>
      </c>
      <c r="E13" s="109">
        <f t="shared" si="1"/>
        <v>1</v>
      </c>
      <c r="F13" s="109">
        <f t="shared" si="1"/>
        <v>26</v>
      </c>
      <c r="G13" s="109">
        <f t="shared" si="1"/>
        <v>4</v>
      </c>
      <c r="H13" s="109">
        <f t="shared" si="1"/>
        <v>3</v>
      </c>
      <c r="I13" s="109">
        <f t="shared" si="1"/>
        <v>2</v>
      </c>
      <c r="J13" s="109">
        <f t="shared" si="1"/>
        <v>3</v>
      </c>
      <c r="K13" s="109">
        <f t="shared" si="1"/>
        <v>3</v>
      </c>
      <c r="L13" s="109">
        <f t="shared" si="1"/>
        <v>3</v>
      </c>
      <c r="M13" s="109">
        <f t="shared" si="1"/>
        <v>3</v>
      </c>
      <c r="N13" s="109">
        <f t="shared" si="1"/>
        <v>2</v>
      </c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s="59" customFormat="1" x14ac:dyDescent="0.25">
      <c r="A14" s="60" t="s">
        <v>70</v>
      </c>
      <c r="B14" s="61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x14ac:dyDescent="0.25">
      <c r="A15" s="5" t="s">
        <v>16</v>
      </c>
      <c r="B15" s="5" t="s">
        <v>17</v>
      </c>
      <c r="C15" s="58">
        <f t="shared" si="0"/>
        <v>0</v>
      </c>
      <c r="D15" s="58">
        <f>'Infra - Qtd x UND'!D3</f>
        <v>0</v>
      </c>
      <c r="E15" s="58">
        <f>'Infra - Qtd x UND'!E3</f>
        <v>0</v>
      </c>
      <c r="F15" s="58">
        <f>'Infra - Qtd x UND'!F3</f>
        <v>0</v>
      </c>
      <c r="G15" s="58">
        <f>'Infra - Qtd x UND'!G3</f>
        <v>0</v>
      </c>
      <c r="H15" s="58">
        <f>'Infra - Qtd x UND'!H3</f>
        <v>0</v>
      </c>
      <c r="I15" s="58">
        <f>'Infra - Qtd x UND'!I3</f>
        <v>0</v>
      </c>
      <c r="J15" s="58">
        <f>'Infra - Qtd x UND'!J3</f>
        <v>0</v>
      </c>
      <c r="K15" s="58">
        <f>'Infra - Qtd x UND'!K3</f>
        <v>0</v>
      </c>
      <c r="L15" s="58">
        <f>'Infra - Qtd x UND'!L3</f>
        <v>0</v>
      </c>
      <c r="M15" s="58">
        <f>'Infra - Qtd x UND'!M3</f>
        <v>0</v>
      </c>
      <c r="N15" s="58">
        <f>'Infra - Qtd x UND'!N3</f>
        <v>0</v>
      </c>
    </row>
    <row r="16" spans="1:41" s="59" customFormat="1" x14ac:dyDescent="0.25">
      <c r="A16" s="5" t="s">
        <v>18</v>
      </c>
      <c r="B16" s="5" t="s">
        <v>19</v>
      </c>
      <c r="C16" s="58">
        <f t="shared" si="0"/>
        <v>5</v>
      </c>
      <c r="D16" s="58">
        <f>'Infra - Qtd x UND'!D4</f>
        <v>0</v>
      </c>
      <c r="E16" s="58">
        <f>'Infra - Qtd x UND'!E4</f>
        <v>0</v>
      </c>
      <c r="F16" s="58">
        <f>'Infra - Qtd x UND'!F4</f>
        <v>2</v>
      </c>
      <c r="G16" s="58">
        <f>'Infra - Qtd x UND'!G4</f>
        <v>0</v>
      </c>
      <c r="H16" s="58">
        <f>'Infra - Qtd x UND'!H4</f>
        <v>0</v>
      </c>
      <c r="I16" s="58">
        <f>'Infra - Qtd x UND'!I4</f>
        <v>0</v>
      </c>
      <c r="J16" s="58">
        <f>'Infra - Qtd x UND'!J4</f>
        <v>0</v>
      </c>
      <c r="K16" s="58">
        <f>'Infra - Qtd x UND'!K4</f>
        <v>0</v>
      </c>
      <c r="L16" s="58">
        <f>'Infra - Qtd x UND'!L4</f>
        <v>3</v>
      </c>
      <c r="M16" s="58">
        <f>'Infra - Qtd x UND'!M4</f>
        <v>0</v>
      </c>
      <c r="N16" s="58">
        <f>'Infra - Qtd x UND'!N4</f>
        <v>0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1:41" s="59" customFormat="1" x14ac:dyDescent="0.25">
      <c r="A17" s="5" t="s">
        <v>20</v>
      </c>
      <c r="B17" s="5" t="s">
        <v>21</v>
      </c>
      <c r="C17" s="58">
        <f t="shared" si="0"/>
        <v>2</v>
      </c>
      <c r="D17" s="58">
        <f>'Infra - Qtd x UND'!D5</f>
        <v>0</v>
      </c>
      <c r="E17" s="58">
        <f>'Infra - Qtd x UND'!E5</f>
        <v>0</v>
      </c>
      <c r="F17" s="58">
        <f>'Infra - Qtd x UND'!F5</f>
        <v>1</v>
      </c>
      <c r="G17" s="58">
        <f>'Infra - Qtd x UND'!G5</f>
        <v>0</v>
      </c>
      <c r="H17" s="58">
        <f>'Infra - Qtd x UND'!H5</f>
        <v>0</v>
      </c>
      <c r="I17" s="58">
        <f>'Infra - Qtd x UND'!I5</f>
        <v>0</v>
      </c>
      <c r="J17" s="58">
        <f>'Infra - Qtd x UND'!J5</f>
        <v>0</v>
      </c>
      <c r="K17" s="58">
        <f>'Infra - Qtd x UND'!K5</f>
        <v>0</v>
      </c>
      <c r="L17" s="58">
        <f>'Infra - Qtd x UND'!L5</f>
        <v>1</v>
      </c>
      <c r="M17" s="58">
        <f>'Infra - Qtd x UND'!M5</f>
        <v>0</v>
      </c>
      <c r="N17" s="58">
        <f>'Infra - Qtd x UND'!N5</f>
        <v>0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1:41" x14ac:dyDescent="0.25">
      <c r="A18" s="5" t="s">
        <v>28</v>
      </c>
      <c r="B18" s="5" t="s">
        <v>29</v>
      </c>
      <c r="C18" s="58">
        <f t="shared" si="0"/>
        <v>4</v>
      </c>
      <c r="D18" s="58">
        <f>'Infra - Qtd x UND'!D6</f>
        <v>1</v>
      </c>
      <c r="E18" s="58">
        <f>'Infra - Qtd x UND'!E6</f>
        <v>0</v>
      </c>
      <c r="F18" s="58">
        <f>'Infra - Qtd x UND'!F6</f>
        <v>1</v>
      </c>
      <c r="G18" s="58">
        <f>'Infra - Qtd x UND'!G6</f>
        <v>1</v>
      </c>
      <c r="H18" s="58">
        <f>'Infra - Qtd x UND'!H6</f>
        <v>0</v>
      </c>
      <c r="I18" s="58">
        <f>'Infra - Qtd x UND'!I6</f>
        <v>0</v>
      </c>
      <c r="J18" s="58">
        <f>'Infra - Qtd x UND'!J6</f>
        <v>0</v>
      </c>
      <c r="K18" s="58">
        <f>'Infra - Qtd x UND'!K6</f>
        <v>0</v>
      </c>
      <c r="L18" s="58">
        <f>'Infra - Qtd x UND'!L6</f>
        <v>0</v>
      </c>
      <c r="M18" s="58">
        <f>'Infra - Qtd x UND'!M6</f>
        <v>0</v>
      </c>
      <c r="N18" s="58">
        <f>'Infra - Qtd x UND'!N6</f>
        <v>1</v>
      </c>
    </row>
    <row r="19" spans="1:41" s="59" customFormat="1" x14ac:dyDescent="0.25">
      <c r="A19" s="5" t="s">
        <v>93</v>
      </c>
      <c r="B19" s="5" t="s">
        <v>94</v>
      </c>
      <c r="C19" s="58">
        <f t="shared" si="0"/>
        <v>0</v>
      </c>
      <c r="D19" s="58">
        <f>'Infra - Qtd x UND'!D7</f>
        <v>0</v>
      </c>
      <c r="E19" s="58">
        <f>'Infra - Qtd x UND'!E7</f>
        <v>0</v>
      </c>
      <c r="F19" s="58">
        <f>'Infra - Qtd x UND'!F7</f>
        <v>0</v>
      </c>
      <c r="G19" s="58">
        <f>'Infra - Qtd x UND'!G7</f>
        <v>0</v>
      </c>
      <c r="H19" s="58">
        <f>'Infra - Qtd x UND'!H7</f>
        <v>0</v>
      </c>
      <c r="I19" s="58">
        <f>'Infra - Qtd x UND'!I7</f>
        <v>0</v>
      </c>
      <c r="J19" s="58">
        <f>'Infra - Qtd x UND'!J7</f>
        <v>0</v>
      </c>
      <c r="K19" s="58">
        <f>'Infra - Qtd x UND'!K7</f>
        <v>0</v>
      </c>
      <c r="L19" s="58">
        <f>'Infra - Qtd x UND'!L7</f>
        <v>0</v>
      </c>
      <c r="M19" s="58">
        <f>'Infra - Qtd x UND'!M7</f>
        <v>0</v>
      </c>
      <c r="N19" s="58">
        <f>'Infra - Qtd x UND'!N7</f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1:41" s="59" customFormat="1" x14ac:dyDescent="0.25">
      <c r="A20" s="5" t="s">
        <v>30</v>
      </c>
      <c r="B20" s="5" t="s">
        <v>31</v>
      </c>
      <c r="C20" s="58">
        <f t="shared" si="0"/>
        <v>1</v>
      </c>
      <c r="D20" s="58">
        <f>'Infra - Qtd x UND'!D8</f>
        <v>0</v>
      </c>
      <c r="E20" s="58">
        <f>'Infra - Qtd x UND'!E8</f>
        <v>0</v>
      </c>
      <c r="F20" s="58">
        <f>'Infra - Qtd x UND'!F8</f>
        <v>1</v>
      </c>
      <c r="G20" s="58">
        <f>'Infra - Qtd x UND'!G8</f>
        <v>0</v>
      </c>
      <c r="H20" s="58">
        <f>'Infra - Qtd x UND'!H8</f>
        <v>0</v>
      </c>
      <c r="I20" s="58">
        <f>'Infra - Qtd x UND'!I8</f>
        <v>0</v>
      </c>
      <c r="J20" s="58">
        <f>'Infra - Qtd x UND'!J8</f>
        <v>0</v>
      </c>
      <c r="K20" s="58">
        <f>'Infra - Qtd x UND'!K8</f>
        <v>0</v>
      </c>
      <c r="L20" s="58">
        <f>'Infra - Qtd x UND'!L8</f>
        <v>0</v>
      </c>
      <c r="M20" s="58">
        <f>'Infra - Qtd x UND'!M8</f>
        <v>0</v>
      </c>
      <c r="N20" s="58">
        <f>'Infra - Qtd x UND'!N8</f>
        <v>0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</row>
    <row r="21" spans="1:41" x14ac:dyDescent="0.25">
      <c r="A21" s="5" t="s">
        <v>32</v>
      </c>
      <c r="B21" s="5" t="s">
        <v>33</v>
      </c>
      <c r="C21" s="58">
        <f t="shared" si="0"/>
        <v>1</v>
      </c>
      <c r="D21" s="58">
        <f>'Infra - Qtd x UND'!D9</f>
        <v>0</v>
      </c>
      <c r="E21" s="58">
        <f>'Infra - Qtd x UND'!E9</f>
        <v>0</v>
      </c>
      <c r="F21" s="58">
        <f>'Infra - Qtd x UND'!F9</f>
        <v>1</v>
      </c>
      <c r="G21" s="58">
        <f>'Infra - Qtd x UND'!G9</f>
        <v>0</v>
      </c>
      <c r="H21" s="58">
        <f>'Infra - Qtd x UND'!H9</f>
        <v>0</v>
      </c>
      <c r="I21" s="58">
        <f>'Infra - Qtd x UND'!I9</f>
        <v>0</v>
      </c>
      <c r="J21" s="58">
        <f>'Infra - Qtd x UND'!J9</f>
        <v>0</v>
      </c>
      <c r="K21" s="58">
        <f>'Infra - Qtd x UND'!K9</f>
        <v>0</v>
      </c>
      <c r="L21" s="58">
        <f>'Infra - Qtd x UND'!L9</f>
        <v>0</v>
      </c>
      <c r="M21" s="58">
        <f>'Infra - Qtd x UND'!M9</f>
        <v>0</v>
      </c>
      <c r="N21" s="58">
        <f>'Infra - Qtd x UND'!N9</f>
        <v>0</v>
      </c>
    </row>
    <row r="22" spans="1:41" s="59" customFormat="1" x14ac:dyDescent="0.25">
      <c r="A22" s="5" t="s">
        <v>95</v>
      </c>
      <c r="B22" s="5" t="s">
        <v>96</v>
      </c>
      <c r="C22" s="58">
        <f t="shared" si="0"/>
        <v>3</v>
      </c>
      <c r="D22" s="58">
        <f>'Infra - Qtd x UND'!D10</f>
        <v>0</v>
      </c>
      <c r="E22" s="58">
        <f>'Infra - Qtd x UND'!E10</f>
        <v>0</v>
      </c>
      <c r="F22" s="58">
        <f>'Infra - Qtd x UND'!F10</f>
        <v>0</v>
      </c>
      <c r="G22" s="58">
        <f>'Infra - Qtd x UND'!G10</f>
        <v>3</v>
      </c>
      <c r="H22" s="58">
        <f>'Infra - Qtd x UND'!H10</f>
        <v>0</v>
      </c>
      <c r="I22" s="58">
        <f>'Infra - Qtd x UND'!I10</f>
        <v>0</v>
      </c>
      <c r="J22" s="58">
        <f>'Infra - Qtd x UND'!J10</f>
        <v>0</v>
      </c>
      <c r="K22" s="58">
        <f>'Infra - Qtd x UND'!K10</f>
        <v>0</v>
      </c>
      <c r="L22" s="58">
        <f>'Infra - Qtd x UND'!L10</f>
        <v>0</v>
      </c>
      <c r="M22" s="58">
        <f>'Infra - Qtd x UND'!M10</f>
        <v>0</v>
      </c>
      <c r="N22" s="58">
        <f>'Infra - Qtd x UND'!N10</f>
        <v>0</v>
      </c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</row>
    <row r="23" spans="1:41" s="59" customFormat="1" x14ac:dyDescent="0.25">
      <c r="A23" s="5" t="s">
        <v>34</v>
      </c>
      <c r="B23" s="5" t="s">
        <v>35</v>
      </c>
      <c r="C23" s="58">
        <f t="shared" si="0"/>
        <v>3.5</v>
      </c>
      <c r="D23" s="58">
        <f>'Infra - Qtd x UND'!D11</f>
        <v>0</v>
      </c>
      <c r="E23" s="58">
        <f>'Infra - Qtd x UND'!E11</f>
        <v>0</v>
      </c>
      <c r="F23" s="58">
        <f>'Infra - Qtd x UND'!F11</f>
        <v>2</v>
      </c>
      <c r="G23" s="58">
        <f>'Infra - Qtd x UND'!G11</f>
        <v>0</v>
      </c>
      <c r="H23" s="58">
        <f>'Infra - Qtd x UND'!H11</f>
        <v>0.5</v>
      </c>
      <c r="I23" s="58">
        <f>'Infra - Qtd x UND'!I11</f>
        <v>0</v>
      </c>
      <c r="J23" s="58">
        <f>'Infra - Qtd x UND'!J11</f>
        <v>0</v>
      </c>
      <c r="K23" s="58">
        <f>'Infra - Qtd x UND'!K11</f>
        <v>1</v>
      </c>
      <c r="L23" s="58">
        <f>'Infra - Qtd x UND'!L11</f>
        <v>0</v>
      </c>
      <c r="M23" s="58">
        <f>'Infra - Qtd x UND'!M11</f>
        <v>0</v>
      </c>
      <c r="N23" s="58">
        <f>'Infra - Qtd x UND'!N11</f>
        <v>0</v>
      </c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</row>
    <row r="24" spans="1:41" x14ac:dyDescent="0.25">
      <c r="A24" s="5" t="s">
        <v>36</v>
      </c>
      <c r="B24" s="5" t="s">
        <v>37</v>
      </c>
      <c r="C24" s="58">
        <f t="shared" si="0"/>
        <v>20</v>
      </c>
      <c r="D24" s="58">
        <f>'Infra - Qtd x UND'!D12</f>
        <v>3</v>
      </c>
      <c r="E24" s="58">
        <f>'Infra - Qtd x UND'!E12</f>
        <v>1</v>
      </c>
      <c r="F24" s="58">
        <f>'Infra - Qtd x UND'!F12</f>
        <v>6</v>
      </c>
      <c r="G24" s="58">
        <f>'Infra - Qtd x UND'!G12</f>
        <v>8</v>
      </c>
      <c r="H24" s="58">
        <f>'Infra - Qtd x UND'!H12</f>
        <v>0</v>
      </c>
      <c r="I24" s="58">
        <f>'Infra - Qtd x UND'!I12</f>
        <v>0</v>
      </c>
      <c r="J24" s="58">
        <f>'Infra - Qtd x UND'!J12</f>
        <v>0</v>
      </c>
      <c r="K24" s="58">
        <f>'Infra - Qtd x UND'!K12</f>
        <v>0</v>
      </c>
      <c r="L24" s="58">
        <f>'Infra - Qtd x UND'!L12</f>
        <v>1</v>
      </c>
      <c r="M24" s="58">
        <f>'Infra - Qtd x UND'!M12</f>
        <v>0</v>
      </c>
      <c r="N24" s="58">
        <f>'Infra - Qtd x UND'!N12</f>
        <v>1</v>
      </c>
    </row>
    <row r="25" spans="1:41" x14ac:dyDescent="0.25">
      <c r="A25" s="5" t="s">
        <v>97</v>
      </c>
      <c r="B25" s="5" t="s">
        <v>98</v>
      </c>
      <c r="C25" s="58">
        <f t="shared" si="0"/>
        <v>0</v>
      </c>
      <c r="D25" s="58">
        <f>'Infra - Qtd x UND'!D13</f>
        <v>0</v>
      </c>
      <c r="E25" s="58">
        <f>'Infra - Qtd x UND'!E13</f>
        <v>0</v>
      </c>
      <c r="F25" s="58">
        <f>'Infra - Qtd x UND'!F13</f>
        <v>0</v>
      </c>
      <c r="G25" s="58">
        <f>'Infra - Qtd x UND'!G13</f>
        <v>0</v>
      </c>
      <c r="H25" s="58">
        <f>'Infra - Qtd x UND'!H13</f>
        <v>0</v>
      </c>
      <c r="I25" s="58">
        <f>'Infra - Qtd x UND'!I13</f>
        <v>0</v>
      </c>
      <c r="J25" s="58">
        <f>'Infra - Qtd x UND'!J13</f>
        <v>0</v>
      </c>
      <c r="K25" s="58">
        <f>'Infra - Qtd x UND'!K13</f>
        <v>0</v>
      </c>
      <c r="L25" s="58">
        <f>'Infra - Qtd x UND'!L13</f>
        <v>0</v>
      </c>
      <c r="M25" s="58">
        <f>'Infra - Qtd x UND'!M13</f>
        <v>0</v>
      </c>
      <c r="N25" s="58">
        <f>'Infra - Qtd x UND'!N13</f>
        <v>0</v>
      </c>
    </row>
    <row r="26" spans="1:41" x14ac:dyDescent="0.25">
      <c r="A26" s="5" t="s">
        <v>38</v>
      </c>
      <c r="B26" s="5" t="s">
        <v>39</v>
      </c>
      <c r="C26" s="58">
        <f t="shared" si="0"/>
        <v>6.5</v>
      </c>
      <c r="D26" s="58">
        <f>'Infra - Qtd x UND'!D14</f>
        <v>0</v>
      </c>
      <c r="E26" s="58">
        <f>'Infra - Qtd x UND'!E14</f>
        <v>0</v>
      </c>
      <c r="F26" s="58">
        <f>'Infra - Qtd x UND'!F14</f>
        <v>1</v>
      </c>
      <c r="G26" s="58">
        <f>'Infra - Qtd x UND'!G14</f>
        <v>0</v>
      </c>
      <c r="H26" s="58">
        <f>'Infra - Qtd x UND'!H14</f>
        <v>0.5</v>
      </c>
      <c r="I26" s="58">
        <f>'Infra - Qtd x UND'!I14</f>
        <v>2</v>
      </c>
      <c r="J26" s="58">
        <f>'Infra - Qtd x UND'!J14</f>
        <v>1</v>
      </c>
      <c r="K26" s="58">
        <f>'Infra - Qtd x UND'!K14</f>
        <v>0</v>
      </c>
      <c r="L26" s="58">
        <f>'Infra - Qtd x UND'!L14</f>
        <v>1</v>
      </c>
      <c r="M26" s="58">
        <f>'Infra - Qtd x UND'!M14</f>
        <v>1</v>
      </c>
      <c r="N26" s="58">
        <f>'Infra - Qtd x UND'!N14</f>
        <v>0</v>
      </c>
    </row>
    <row r="27" spans="1:41" x14ac:dyDescent="0.25">
      <c r="A27" s="5" t="s">
        <v>40</v>
      </c>
      <c r="B27" s="5" t="s">
        <v>41</v>
      </c>
      <c r="C27" s="58">
        <f t="shared" si="0"/>
        <v>6</v>
      </c>
      <c r="D27" s="58">
        <f>'Infra - Qtd x UND'!D15</f>
        <v>0</v>
      </c>
      <c r="E27" s="58">
        <f>'Infra - Qtd x UND'!E15</f>
        <v>1</v>
      </c>
      <c r="F27" s="58">
        <f>'Infra - Qtd x UND'!F15</f>
        <v>2</v>
      </c>
      <c r="G27" s="58">
        <f>'Infra - Qtd x UND'!G15</f>
        <v>1</v>
      </c>
      <c r="H27" s="58">
        <f>'Infra - Qtd x UND'!H15</f>
        <v>0</v>
      </c>
      <c r="I27" s="58">
        <f>'Infra - Qtd x UND'!I15</f>
        <v>0</v>
      </c>
      <c r="J27" s="58">
        <f>'Infra - Qtd x UND'!J15</f>
        <v>0</v>
      </c>
      <c r="K27" s="58">
        <f>'Infra - Qtd x UND'!K15</f>
        <v>0</v>
      </c>
      <c r="L27" s="58">
        <f>'Infra - Qtd x UND'!L15</f>
        <v>0</v>
      </c>
      <c r="M27" s="58">
        <f>'Infra - Qtd x UND'!M15</f>
        <v>0</v>
      </c>
      <c r="N27" s="58">
        <f>'Infra - Qtd x UND'!N15</f>
        <v>2</v>
      </c>
    </row>
    <row r="28" spans="1:41" x14ac:dyDescent="0.25">
      <c r="A28" s="5" t="s">
        <v>99</v>
      </c>
      <c r="B28" s="5" t="s">
        <v>100</v>
      </c>
      <c r="C28" s="58">
        <f t="shared" si="0"/>
        <v>0</v>
      </c>
      <c r="D28" s="58">
        <f>'Infra - Qtd x UND'!D16</f>
        <v>0</v>
      </c>
      <c r="E28" s="58">
        <f>'Infra - Qtd x UND'!E16</f>
        <v>0</v>
      </c>
      <c r="F28" s="58">
        <f>'Infra - Qtd x UND'!F16</f>
        <v>0</v>
      </c>
      <c r="G28" s="58">
        <f>'Infra - Qtd x UND'!G16</f>
        <v>0</v>
      </c>
      <c r="H28" s="58">
        <f>'Infra - Qtd x UND'!H16</f>
        <v>0</v>
      </c>
      <c r="I28" s="58">
        <f>'Infra - Qtd x UND'!I16</f>
        <v>0</v>
      </c>
      <c r="J28" s="58">
        <f>'Infra - Qtd x UND'!J16</f>
        <v>0</v>
      </c>
      <c r="K28" s="58">
        <f>'Infra - Qtd x UND'!K16</f>
        <v>0</v>
      </c>
      <c r="L28" s="58">
        <f>'Infra - Qtd x UND'!L16</f>
        <v>0</v>
      </c>
      <c r="M28" s="58">
        <f>'Infra - Qtd x UND'!M16</f>
        <v>0</v>
      </c>
      <c r="N28" s="58">
        <f>'Infra - Qtd x UND'!N16</f>
        <v>0</v>
      </c>
    </row>
    <row r="29" spans="1:41" x14ac:dyDescent="0.25">
      <c r="A29" s="5" t="s">
        <v>101</v>
      </c>
      <c r="B29" s="5" t="s">
        <v>102</v>
      </c>
      <c r="C29" s="58">
        <f t="shared" si="0"/>
        <v>0</v>
      </c>
      <c r="D29" s="58">
        <f>'Infra - Qtd x UND'!D17</f>
        <v>0</v>
      </c>
      <c r="E29" s="58">
        <f>'Infra - Qtd x UND'!E17</f>
        <v>0</v>
      </c>
      <c r="F29" s="58">
        <f>'Infra - Qtd x UND'!F17</f>
        <v>0</v>
      </c>
      <c r="G29" s="58">
        <f>'Infra - Qtd x UND'!G17</f>
        <v>0</v>
      </c>
      <c r="H29" s="58">
        <f>'Infra - Qtd x UND'!H17</f>
        <v>0</v>
      </c>
      <c r="I29" s="58">
        <f>'Infra - Qtd x UND'!I17</f>
        <v>0</v>
      </c>
      <c r="J29" s="58">
        <f>'Infra - Qtd x UND'!J17</f>
        <v>0</v>
      </c>
      <c r="K29" s="58">
        <f>'Infra - Qtd x UND'!K17</f>
        <v>0</v>
      </c>
      <c r="L29" s="58">
        <f>'Infra - Qtd x UND'!L17</f>
        <v>0</v>
      </c>
      <c r="M29" s="58">
        <f>'Infra - Qtd x UND'!M17</f>
        <v>0</v>
      </c>
      <c r="N29" s="58">
        <f>'Infra - Qtd x UND'!N17</f>
        <v>0</v>
      </c>
    </row>
    <row r="30" spans="1:41" x14ac:dyDescent="0.25">
      <c r="A30" s="5" t="s">
        <v>103</v>
      </c>
      <c r="B30" s="5" t="s">
        <v>104</v>
      </c>
      <c r="C30" s="58">
        <f t="shared" si="0"/>
        <v>0</v>
      </c>
      <c r="D30" s="58">
        <f>'Infra - Qtd x UND'!D18</f>
        <v>0</v>
      </c>
      <c r="E30" s="58">
        <f>'Infra - Qtd x UND'!E18</f>
        <v>0</v>
      </c>
      <c r="F30" s="58">
        <f>'Infra - Qtd x UND'!F18</f>
        <v>0</v>
      </c>
      <c r="G30" s="58">
        <f>'Infra - Qtd x UND'!G18</f>
        <v>0</v>
      </c>
      <c r="H30" s="58">
        <f>'Infra - Qtd x UND'!H18</f>
        <v>0</v>
      </c>
      <c r="I30" s="58">
        <f>'Infra - Qtd x UND'!I18</f>
        <v>0</v>
      </c>
      <c r="J30" s="58">
        <f>'Infra - Qtd x UND'!J18</f>
        <v>0</v>
      </c>
      <c r="K30" s="58">
        <f>'Infra - Qtd x UND'!K18</f>
        <v>0</v>
      </c>
      <c r="L30" s="58">
        <f>'Infra - Qtd x UND'!L18</f>
        <v>0</v>
      </c>
      <c r="M30" s="58">
        <f>'Infra - Qtd x UND'!M18</f>
        <v>0</v>
      </c>
      <c r="N30" s="58">
        <f>'Infra - Qtd x UND'!N18</f>
        <v>0</v>
      </c>
    </row>
    <row r="31" spans="1:41" x14ac:dyDescent="0.25">
      <c r="A31" s="5" t="s">
        <v>105</v>
      </c>
      <c r="B31" s="5" t="s">
        <v>106</v>
      </c>
      <c r="C31" s="58">
        <f t="shared" si="0"/>
        <v>0</v>
      </c>
      <c r="D31" s="58">
        <f>'Infra - Qtd x UND'!D19</f>
        <v>0</v>
      </c>
      <c r="E31" s="58">
        <f>'Infra - Qtd x UND'!E19</f>
        <v>0</v>
      </c>
      <c r="F31" s="58">
        <f>'Infra - Qtd x UND'!F19</f>
        <v>0</v>
      </c>
      <c r="G31" s="58">
        <f>'Infra - Qtd x UND'!G19</f>
        <v>0</v>
      </c>
      <c r="H31" s="58">
        <f>'Infra - Qtd x UND'!H19</f>
        <v>0</v>
      </c>
      <c r="I31" s="58">
        <f>'Infra - Qtd x UND'!I19</f>
        <v>0</v>
      </c>
      <c r="J31" s="58">
        <f>'Infra - Qtd x UND'!J19</f>
        <v>0</v>
      </c>
      <c r="K31" s="58">
        <f>'Infra - Qtd x UND'!K19</f>
        <v>0</v>
      </c>
      <c r="L31" s="58">
        <f>'Infra - Qtd x UND'!L19</f>
        <v>0</v>
      </c>
      <c r="M31" s="58">
        <f>'Infra - Qtd x UND'!M19</f>
        <v>0</v>
      </c>
      <c r="N31" s="58">
        <f>'Infra - Qtd x UND'!N19</f>
        <v>0</v>
      </c>
    </row>
    <row r="32" spans="1:41" x14ac:dyDescent="0.25">
      <c r="A32" s="5" t="s">
        <v>107</v>
      </c>
      <c r="B32" s="5" t="s">
        <v>108</v>
      </c>
      <c r="C32" s="58">
        <f t="shared" si="0"/>
        <v>0</v>
      </c>
      <c r="D32" s="58">
        <f>'Infra - Qtd x UND'!D20</f>
        <v>0</v>
      </c>
      <c r="E32" s="58">
        <f>'Infra - Qtd x UND'!E20</f>
        <v>0</v>
      </c>
      <c r="F32" s="58">
        <f>'Infra - Qtd x UND'!F20</f>
        <v>0</v>
      </c>
      <c r="G32" s="58">
        <f>'Infra - Qtd x UND'!G20</f>
        <v>0</v>
      </c>
      <c r="H32" s="58">
        <f>'Infra - Qtd x UND'!H20</f>
        <v>0</v>
      </c>
      <c r="I32" s="58">
        <f>'Infra - Qtd x UND'!I20</f>
        <v>0</v>
      </c>
      <c r="J32" s="58">
        <f>'Infra - Qtd x UND'!J20</f>
        <v>0</v>
      </c>
      <c r="K32" s="58">
        <f>'Infra - Qtd x UND'!K20</f>
        <v>0</v>
      </c>
      <c r="L32" s="58">
        <f>'Infra - Qtd x UND'!L20</f>
        <v>0</v>
      </c>
      <c r="M32" s="58">
        <f>'Infra - Qtd x UND'!M20</f>
        <v>0</v>
      </c>
      <c r="N32" s="58">
        <f>'Infra - Qtd x UND'!N20</f>
        <v>0</v>
      </c>
    </row>
    <row r="33" spans="1:41" x14ac:dyDescent="0.25">
      <c r="A33" s="5" t="s">
        <v>109</v>
      </c>
      <c r="B33" s="5" t="s">
        <v>110</v>
      </c>
      <c r="C33" s="58">
        <f t="shared" si="0"/>
        <v>0</v>
      </c>
      <c r="D33" s="58">
        <f>'Infra - Qtd x UND'!D21</f>
        <v>0</v>
      </c>
      <c r="E33" s="58">
        <f>'Infra - Qtd x UND'!E21</f>
        <v>0</v>
      </c>
      <c r="F33" s="58">
        <f>'Infra - Qtd x UND'!F21</f>
        <v>0</v>
      </c>
      <c r="G33" s="58">
        <f>'Infra - Qtd x UND'!G21</f>
        <v>0</v>
      </c>
      <c r="H33" s="58">
        <f>'Infra - Qtd x UND'!H21</f>
        <v>0</v>
      </c>
      <c r="I33" s="58">
        <f>'Infra - Qtd x UND'!I21</f>
        <v>0</v>
      </c>
      <c r="J33" s="58">
        <f>'Infra - Qtd x UND'!J21</f>
        <v>0</v>
      </c>
      <c r="K33" s="58">
        <f>'Infra - Qtd x UND'!K21</f>
        <v>0</v>
      </c>
      <c r="L33" s="58">
        <f>'Infra - Qtd x UND'!L21</f>
        <v>0</v>
      </c>
      <c r="M33" s="58">
        <f>'Infra - Qtd x UND'!M21</f>
        <v>0</v>
      </c>
      <c r="N33" s="58">
        <f>'Infra - Qtd x UND'!N21</f>
        <v>0</v>
      </c>
    </row>
    <row r="34" spans="1:41" s="59" customFormat="1" x14ac:dyDescent="0.25">
      <c r="A34" s="5" t="s">
        <v>111</v>
      </c>
      <c r="B34" s="5" t="s">
        <v>112</v>
      </c>
      <c r="C34" s="58">
        <f t="shared" si="0"/>
        <v>0</v>
      </c>
      <c r="D34" s="58">
        <f>'Infra - Qtd x UND'!D22</f>
        <v>0</v>
      </c>
      <c r="E34" s="58">
        <f>'Infra - Qtd x UND'!E22</f>
        <v>0</v>
      </c>
      <c r="F34" s="58">
        <f>'Infra - Qtd x UND'!F22</f>
        <v>0</v>
      </c>
      <c r="G34" s="58">
        <f>'Infra - Qtd x UND'!G22</f>
        <v>0</v>
      </c>
      <c r="H34" s="58">
        <f>'Infra - Qtd x UND'!H22</f>
        <v>0</v>
      </c>
      <c r="I34" s="58">
        <f>'Infra - Qtd x UND'!I22</f>
        <v>0</v>
      </c>
      <c r="J34" s="58">
        <f>'Infra - Qtd x UND'!J22</f>
        <v>0</v>
      </c>
      <c r="K34" s="58">
        <f>'Infra - Qtd x UND'!K22</f>
        <v>0</v>
      </c>
      <c r="L34" s="58">
        <f>'Infra - Qtd x UND'!L22</f>
        <v>0</v>
      </c>
      <c r="M34" s="58">
        <f>'Infra - Qtd x UND'!M22</f>
        <v>0</v>
      </c>
      <c r="N34" s="58">
        <f>'Infra - Qtd x UND'!N22</f>
        <v>0</v>
      </c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</row>
    <row r="35" spans="1:41" x14ac:dyDescent="0.25">
      <c r="A35" s="5" t="s">
        <v>113</v>
      </c>
      <c r="B35" s="5" t="s">
        <v>114</v>
      </c>
      <c r="C35" s="58">
        <f t="shared" si="0"/>
        <v>0</v>
      </c>
      <c r="D35" s="58">
        <f>'Infra - Qtd x UND'!D23</f>
        <v>0</v>
      </c>
      <c r="E35" s="58">
        <f>'Infra - Qtd x UND'!E23</f>
        <v>0</v>
      </c>
      <c r="F35" s="58">
        <f>'Infra - Qtd x UND'!F23</f>
        <v>0</v>
      </c>
      <c r="G35" s="58">
        <f>'Infra - Qtd x UND'!G23</f>
        <v>0</v>
      </c>
      <c r="H35" s="58">
        <f>'Infra - Qtd x UND'!H23</f>
        <v>0</v>
      </c>
      <c r="I35" s="58">
        <f>'Infra - Qtd x UND'!I23</f>
        <v>0</v>
      </c>
      <c r="J35" s="58">
        <f>'Infra - Qtd x UND'!J23</f>
        <v>0</v>
      </c>
      <c r="K35" s="58">
        <f>'Infra - Qtd x UND'!K23</f>
        <v>0</v>
      </c>
      <c r="L35" s="58">
        <f>'Infra - Qtd x UND'!L23</f>
        <v>0</v>
      </c>
      <c r="M35" s="58">
        <f>'Infra - Qtd x UND'!M23</f>
        <v>0</v>
      </c>
      <c r="N35" s="58">
        <f>'Infra - Qtd x UND'!N23</f>
        <v>0</v>
      </c>
    </row>
    <row r="36" spans="1:41" s="59" customFormat="1" x14ac:dyDescent="0.25">
      <c r="A36" s="5" t="s">
        <v>115</v>
      </c>
      <c r="B36" s="5" t="s">
        <v>116</v>
      </c>
      <c r="C36" s="58">
        <f t="shared" si="0"/>
        <v>1</v>
      </c>
      <c r="D36" s="58">
        <f>'Infra - Qtd x UND'!D24</f>
        <v>0</v>
      </c>
      <c r="E36" s="58">
        <f>'Infra - Qtd x UND'!E24</f>
        <v>0</v>
      </c>
      <c r="F36" s="58">
        <f>'Infra - Qtd x UND'!F24</f>
        <v>1</v>
      </c>
      <c r="G36" s="58">
        <f>'Infra - Qtd x UND'!G24</f>
        <v>0</v>
      </c>
      <c r="H36" s="58">
        <f>'Infra - Qtd x UND'!H24</f>
        <v>0</v>
      </c>
      <c r="I36" s="58">
        <f>'Infra - Qtd x UND'!I24</f>
        <v>0</v>
      </c>
      <c r="J36" s="58">
        <f>'Infra - Qtd x UND'!J24</f>
        <v>0</v>
      </c>
      <c r="K36" s="58">
        <f>'Infra - Qtd x UND'!K24</f>
        <v>0</v>
      </c>
      <c r="L36" s="58">
        <f>'Infra - Qtd x UND'!L24</f>
        <v>0</v>
      </c>
      <c r="M36" s="58">
        <f>'Infra - Qtd x UND'!M24</f>
        <v>0</v>
      </c>
      <c r="N36" s="58">
        <f>'Infra - Qtd x UND'!N24</f>
        <v>0</v>
      </c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</row>
    <row r="37" spans="1:41" s="59" customFormat="1" x14ac:dyDescent="0.25">
      <c r="A37" s="5" t="s">
        <v>119</v>
      </c>
      <c r="B37" s="5" t="s">
        <v>127</v>
      </c>
      <c r="C37" s="58">
        <f t="shared" si="0"/>
        <v>1</v>
      </c>
      <c r="D37" s="58">
        <f>'Infra - Qtd x UND'!D25</f>
        <v>0</v>
      </c>
      <c r="E37" s="58">
        <f>'Infra - Qtd x UND'!E25</f>
        <v>0</v>
      </c>
      <c r="F37" s="58">
        <f>'Infra - Qtd x UND'!F25</f>
        <v>1</v>
      </c>
      <c r="G37" s="58">
        <f>'Infra - Qtd x UND'!G25</f>
        <v>0</v>
      </c>
      <c r="H37" s="58">
        <f>'Infra - Qtd x UND'!H25</f>
        <v>0</v>
      </c>
      <c r="I37" s="58">
        <f>'Infra - Qtd x UND'!I25</f>
        <v>0</v>
      </c>
      <c r="J37" s="58">
        <f>'Infra - Qtd x UND'!J25</f>
        <v>0</v>
      </c>
      <c r="K37" s="58">
        <f>'Infra - Qtd x UND'!K25</f>
        <v>0</v>
      </c>
      <c r="L37" s="58">
        <f>'Infra - Qtd x UND'!L25</f>
        <v>0</v>
      </c>
      <c r="M37" s="58">
        <f>'Infra - Qtd x UND'!M25</f>
        <v>0</v>
      </c>
      <c r="N37" s="58">
        <f>'Infra - Qtd x UND'!N25</f>
        <v>0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</row>
    <row r="38" spans="1:41" x14ac:dyDescent="0.25">
      <c r="A38" s="5" t="s">
        <v>121</v>
      </c>
      <c r="B38" s="5" t="s">
        <v>128</v>
      </c>
      <c r="C38" s="58">
        <f t="shared" si="0"/>
        <v>1</v>
      </c>
      <c r="D38" s="58">
        <f>'Infra - Qtd x UND'!D26</f>
        <v>0</v>
      </c>
      <c r="E38" s="58">
        <f>'Infra - Qtd x UND'!E26</f>
        <v>0</v>
      </c>
      <c r="F38" s="58">
        <f>'Infra - Qtd x UND'!F26</f>
        <v>1</v>
      </c>
      <c r="G38" s="58">
        <f>'Infra - Qtd x UND'!G26</f>
        <v>0</v>
      </c>
      <c r="H38" s="58">
        <f>'Infra - Qtd x UND'!H26</f>
        <v>0</v>
      </c>
      <c r="I38" s="58">
        <f>'Infra - Qtd x UND'!I26</f>
        <v>0</v>
      </c>
      <c r="J38" s="58">
        <f>'Infra - Qtd x UND'!J26</f>
        <v>0</v>
      </c>
      <c r="K38" s="58">
        <f>'Infra - Qtd x UND'!K26</f>
        <v>0</v>
      </c>
      <c r="L38" s="58">
        <f>'Infra - Qtd x UND'!L26</f>
        <v>0</v>
      </c>
      <c r="M38" s="58">
        <f>'Infra - Qtd x UND'!M26</f>
        <v>0</v>
      </c>
      <c r="N38" s="58">
        <f>'Infra - Qtd x UND'!N26</f>
        <v>0</v>
      </c>
    </row>
    <row r="39" spans="1:41" x14ac:dyDescent="0.25">
      <c r="A39" s="147" t="s">
        <v>130</v>
      </c>
      <c r="B39" s="148"/>
      <c r="C39" s="109">
        <f>SUM(C15:C38)</f>
        <v>55</v>
      </c>
      <c r="D39" s="109">
        <f t="shared" ref="D39:N39" si="2">SUM(D15:D38)</f>
        <v>4</v>
      </c>
      <c r="E39" s="109">
        <f t="shared" si="2"/>
        <v>2</v>
      </c>
      <c r="F39" s="109">
        <f t="shared" si="2"/>
        <v>20</v>
      </c>
      <c r="G39" s="109">
        <f t="shared" si="2"/>
        <v>13</v>
      </c>
      <c r="H39" s="109">
        <f t="shared" si="2"/>
        <v>1</v>
      </c>
      <c r="I39" s="109">
        <f t="shared" si="2"/>
        <v>2</v>
      </c>
      <c r="J39" s="109">
        <f t="shared" si="2"/>
        <v>1</v>
      </c>
      <c r="K39" s="109">
        <f t="shared" si="2"/>
        <v>1</v>
      </c>
      <c r="L39" s="109">
        <f t="shared" si="2"/>
        <v>6</v>
      </c>
      <c r="M39" s="109">
        <f t="shared" si="2"/>
        <v>1</v>
      </c>
      <c r="N39" s="109">
        <f t="shared" si="2"/>
        <v>4</v>
      </c>
    </row>
    <row r="40" spans="1:41" x14ac:dyDescent="0.25">
      <c r="A40" s="11" t="s">
        <v>123</v>
      </c>
      <c r="B40" s="5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</row>
    <row r="41" spans="1:41" x14ac:dyDescent="0.25">
      <c r="A41" s="5" t="s">
        <v>45</v>
      </c>
      <c r="B41" s="5" t="s">
        <v>46</v>
      </c>
      <c r="C41" s="91">
        <f>SUM(D41:N41)</f>
        <v>2</v>
      </c>
      <c r="D41" s="58">
        <f>'Segurança - Qtd x UND'!D3</f>
        <v>0</v>
      </c>
      <c r="E41" s="58">
        <f>'Segurança - Qtd x UND'!E3</f>
        <v>0</v>
      </c>
      <c r="F41" s="58">
        <f>'Segurança - Qtd x UND'!F3</f>
        <v>1</v>
      </c>
      <c r="G41" s="58">
        <f>'Segurança - Qtd x UND'!G3</f>
        <v>0</v>
      </c>
      <c r="H41" s="58">
        <f>'Segurança - Qtd x UND'!H3</f>
        <v>0</v>
      </c>
      <c r="I41" s="58">
        <f>'Segurança - Qtd x UND'!I3</f>
        <v>0</v>
      </c>
      <c r="J41" s="58">
        <f>'Segurança - Qtd x UND'!J3</f>
        <v>1</v>
      </c>
      <c r="K41" s="58">
        <f>'Segurança - Qtd x UND'!K3</f>
        <v>0</v>
      </c>
      <c r="L41" s="58">
        <f>'Segurança - Qtd x UND'!L3</f>
        <v>0</v>
      </c>
      <c r="M41" s="58">
        <f>'Segurança - Qtd x UND'!M3</f>
        <v>0</v>
      </c>
      <c r="N41" s="58">
        <f>'Segurança - Qtd x UND'!N3</f>
        <v>0</v>
      </c>
    </row>
    <row r="42" spans="1:41" x14ac:dyDescent="0.25">
      <c r="A42" s="5" t="s">
        <v>117</v>
      </c>
      <c r="B42" s="5" t="s">
        <v>118</v>
      </c>
      <c r="C42" s="91">
        <f t="shared" ref="C42:C44" si="3">SUM(D42:N42)</f>
        <v>3</v>
      </c>
      <c r="D42" s="58">
        <f>'Segurança - Qtd x UND'!D4</f>
        <v>0</v>
      </c>
      <c r="E42" s="58">
        <f>'Segurança - Qtd x UND'!E4</f>
        <v>0</v>
      </c>
      <c r="F42" s="58">
        <f>'Segurança - Qtd x UND'!F4</f>
        <v>3</v>
      </c>
      <c r="G42" s="58">
        <f>'Segurança - Qtd x UND'!G4</f>
        <v>0</v>
      </c>
      <c r="H42" s="58">
        <f>'Segurança - Qtd x UND'!H4</f>
        <v>0</v>
      </c>
      <c r="I42" s="58">
        <f>'Segurança - Qtd x UND'!I4</f>
        <v>0</v>
      </c>
      <c r="J42" s="58">
        <f>'Segurança - Qtd x UND'!J4</f>
        <v>0</v>
      </c>
      <c r="K42" s="58">
        <f>'Segurança - Qtd x UND'!K4</f>
        <v>0</v>
      </c>
      <c r="L42" s="58">
        <f>'Segurança - Qtd x UND'!L4</f>
        <v>0</v>
      </c>
      <c r="M42" s="58">
        <f>'Segurança - Qtd x UND'!M4</f>
        <v>0</v>
      </c>
      <c r="N42" s="58">
        <f>'Segurança - Qtd x UND'!N4</f>
        <v>0</v>
      </c>
    </row>
    <row r="43" spans="1:41" x14ac:dyDescent="0.25">
      <c r="A43" s="5" t="s">
        <v>47</v>
      </c>
      <c r="B43" s="5" t="s">
        <v>48</v>
      </c>
      <c r="C43" s="91">
        <f t="shared" si="3"/>
        <v>4</v>
      </c>
      <c r="D43" s="58">
        <f>'Segurança - Qtd x UND'!D5</f>
        <v>0</v>
      </c>
      <c r="E43" s="58">
        <f>'Segurança - Qtd x UND'!E5</f>
        <v>0</v>
      </c>
      <c r="F43" s="58">
        <f>'Segurança - Qtd x UND'!F5</f>
        <v>3</v>
      </c>
      <c r="G43" s="58">
        <f>'Segurança - Qtd x UND'!G5</f>
        <v>1</v>
      </c>
      <c r="H43" s="58">
        <f>'Segurança - Qtd x UND'!H5</f>
        <v>0</v>
      </c>
      <c r="I43" s="58">
        <f>'Segurança - Qtd x UND'!I5</f>
        <v>0</v>
      </c>
      <c r="J43" s="58">
        <f>'Segurança - Qtd x UND'!J5</f>
        <v>0</v>
      </c>
      <c r="K43" s="58">
        <f>'Segurança - Qtd x UND'!K5</f>
        <v>0</v>
      </c>
      <c r="L43" s="58">
        <f>'Segurança - Qtd x UND'!L5</f>
        <v>0</v>
      </c>
      <c r="M43" s="58">
        <f>'Segurança - Qtd x UND'!M5</f>
        <v>0</v>
      </c>
      <c r="N43" s="58">
        <f>'Segurança - Qtd x UND'!N5</f>
        <v>0</v>
      </c>
    </row>
    <row r="44" spans="1:41" x14ac:dyDescent="0.25">
      <c r="A44" s="92" t="s">
        <v>49</v>
      </c>
      <c r="B44" s="92" t="s">
        <v>50</v>
      </c>
      <c r="C44" s="93">
        <f t="shared" si="3"/>
        <v>1</v>
      </c>
      <c r="D44" s="58">
        <f>'Segurança - Qtd x UND'!D6</f>
        <v>0</v>
      </c>
      <c r="E44" s="58">
        <f>'Segurança - Qtd x UND'!E6</f>
        <v>0</v>
      </c>
      <c r="F44" s="58">
        <f>'Segurança - Qtd x UND'!F6</f>
        <v>1</v>
      </c>
      <c r="G44" s="58">
        <f>'Segurança - Qtd x UND'!G6</f>
        <v>0</v>
      </c>
      <c r="H44" s="58">
        <f>'Segurança - Qtd x UND'!H6</f>
        <v>0</v>
      </c>
      <c r="I44" s="58">
        <f>'Segurança - Qtd x UND'!I6</f>
        <v>0</v>
      </c>
      <c r="J44" s="58">
        <f>'Segurança - Qtd x UND'!J6</f>
        <v>0</v>
      </c>
      <c r="K44" s="58">
        <f>'Segurança - Qtd x UND'!K6</f>
        <v>0</v>
      </c>
      <c r="L44" s="58">
        <f>'Segurança - Qtd x UND'!L6</f>
        <v>0</v>
      </c>
      <c r="M44" s="58">
        <f>'Segurança - Qtd x UND'!M6</f>
        <v>0</v>
      </c>
      <c r="N44" s="58">
        <f>'Segurança - Qtd x UND'!N6</f>
        <v>0</v>
      </c>
    </row>
    <row r="45" spans="1:41" x14ac:dyDescent="0.25">
      <c r="A45" s="149" t="s">
        <v>131</v>
      </c>
      <c r="B45" s="149"/>
      <c r="C45" s="110">
        <f>SUM(C41:C44)</f>
        <v>10</v>
      </c>
      <c r="D45" s="110">
        <f t="shared" ref="D45:N45" si="4">SUM(D41:D44)</f>
        <v>0</v>
      </c>
      <c r="E45" s="110">
        <f t="shared" si="4"/>
        <v>0</v>
      </c>
      <c r="F45" s="110">
        <f t="shared" si="4"/>
        <v>8</v>
      </c>
      <c r="G45" s="110">
        <f t="shared" si="4"/>
        <v>1</v>
      </c>
      <c r="H45" s="110">
        <f t="shared" si="4"/>
        <v>0</v>
      </c>
      <c r="I45" s="110">
        <f t="shared" si="4"/>
        <v>0</v>
      </c>
      <c r="J45" s="110">
        <f t="shared" si="4"/>
        <v>1</v>
      </c>
      <c r="K45" s="110">
        <f t="shared" si="4"/>
        <v>0</v>
      </c>
      <c r="L45" s="110">
        <f t="shared" si="4"/>
        <v>0</v>
      </c>
      <c r="M45" s="110">
        <f t="shared" si="4"/>
        <v>0</v>
      </c>
      <c r="N45" s="110">
        <f t="shared" si="4"/>
        <v>0</v>
      </c>
    </row>
    <row r="46" spans="1:41" ht="15.75" thickBot="1" x14ac:dyDescent="0.3">
      <c r="A46" s="67"/>
      <c r="B46" s="68"/>
      <c r="C46" s="69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1"/>
    </row>
    <row r="47" spans="1:41" ht="15.75" thickBot="1" x14ac:dyDescent="0.3">
      <c r="A47" s="65" t="s">
        <v>125</v>
      </c>
      <c r="B47" s="66"/>
      <c r="C47" s="54">
        <f>SUM(C3:C12,C15:C38,C41:C44)</f>
        <v>116</v>
      </c>
      <c r="D47" s="54">
        <f>SUM(D41:D44,D15:D38,D3:D12)</f>
        <v>5</v>
      </c>
      <c r="E47" s="54">
        <f t="shared" ref="E47:N47" si="5">SUM(E41:E44,E15:E38,E3:E12)</f>
        <v>3</v>
      </c>
      <c r="F47" s="54">
        <f>SUM(F41:F44,F15:F38,F3:F12)</f>
        <v>54</v>
      </c>
      <c r="G47" s="54">
        <f t="shared" si="5"/>
        <v>18</v>
      </c>
      <c r="H47" s="54">
        <f t="shared" si="5"/>
        <v>4</v>
      </c>
      <c r="I47" s="54">
        <f t="shared" si="5"/>
        <v>4</v>
      </c>
      <c r="J47" s="54">
        <f t="shared" si="5"/>
        <v>5</v>
      </c>
      <c r="K47" s="54">
        <f t="shared" si="5"/>
        <v>4</v>
      </c>
      <c r="L47" s="54">
        <f t="shared" si="5"/>
        <v>9</v>
      </c>
      <c r="M47" s="54">
        <f t="shared" si="5"/>
        <v>4</v>
      </c>
      <c r="N47" s="54">
        <f t="shared" si="5"/>
        <v>6</v>
      </c>
    </row>
  </sheetData>
  <mergeCells count="3">
    <mergeCell ref="A13:B13"/>
    <mergeCell ref="A39:B39"/>
    <mergeCell ref="A45:B45"/>
  </mergeCells>
  <conditionalFormatting sqref="A3:N12 A13 C13:N13">
    <cfRule type="expression" dxfId="5" priority="3">
      <formula>$C3&lt;&gt;0</formula>
    </cfRule>
  </conditionalFormatting>
  <conditionalFormatting sqref="A15:N38 A39 C39:N39">
    <cfRule type="expression" dxfId="4" priority="2">
      <formula>$C15&lt;&gt;0</formula>
    </cfRule>
  </conditionalFormatting>
  <conditionalFormatting sqref="A41:N44 A45 C45:N45">
    <cfRule type="expression" dxfId="3" priority="1">
      <formula>$C41&lt;&gt;0</formula>
    </cfRule>
  </conditionalFormatting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E70D2-0FC3-483F-8890-5DCC31F43E52}">
  <dimension ref="A1:N45"/>
  <sheetViews>
    <sheetView workbookViewId="0">
      <pane ySplit="1" topLeftCell="A17" activePane="bottomLeft" state="frozen"/>
      <selection pane="bottomLeft" activeCell="I25" sqref="I25"/>
    </sheetView>
  </sheetViews>
  <sheetFormatPr defaultRowHeight="15" x14ac:dyDescent="0.25"/>
  <cols>
    <col min="1" max="1" width="14.85546875" bestFit="1" customWidth="1"/>
    <col min="2" max="2" width="64.140625" bestFit="1" customWidth="1"/>
    <col min="3" max="3" width="16.85546875" bestFit="1" customWidth="1"/>
    <col min="4" max="4" width="15.5703125" bestFit="1" customWidth="1"/>
    <col min="5" max="5" width="14.28515625" bestFit="1" customWidth="1"/>
    <col min="6" max="7" width="15.5703125" bestFit="1" customWidth="1"/>
    <col min="8" max="8" width="14" bestFit="1" customWidth="1"/>
    <col min="9" max="11" width="14.28515625" bestFit="1" customWidth="1"/>
    <col min="12" max="12" width="15.5703125" bestFit="1" customWidth="1"/>
    <col min="13" max="13" width="14" bestFit="1" customWidth="1"/>
    <col min="14" max="14" width="15.5703125" bestFit="1" customWidth="1"/>
  </cols>
  <sheetData>
    <row r="1" spans="1:14" x14ac:dyDescent="0.25">
      <c r="A1" s="17" t="s">
        <v>1</v>
      </c>
      <c r="B1" s="17" t="s">
        <v>55</v>
      </c>
      <c r="C1" s="17" t="s">
        <v>56</v>
      </c>
      <c r="D1" s="17" t="s">
        <v>57</v>
      </c>
      <c r="E1" s="17" t="s">
        <v>58</v>
      </c>
      <c r="F1" s="17" t="s">
        <v>59</v>
      </c>
      <c r="G1" s="17" t="s">
        <v>60</v>
      </c>
      <c r="H1" s="17" t="s">
        <v>61</v>
      </c>
      <c r="I1" s="17" t="s">
        <v>62</v>
      </c>
      <c r="J1" s="17" t="s">
        <v>63</v>
      </c>
      <c r="K1" s="17" t="s">
        <v>64</v>
      </c>
      <c r="L1" s="17" t="s">
        <v>65</v>
      </c>
      <c r="M1" s="17" t="s">
        <v>66</v>
      </c>
      <c r="N1" s="17" t="s">
        <v>67</v>
      </c>
    </row>
    <row r="2" spans="1:14" x14ac:dyDescent="0.25">
      <c r="A2" s="17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x14ac:dyDescent="0.25">
      <c r="A3" s="5" t="s">
        <v>87</v>
      </c>
      <c r="B3" s="5" t="s">
        <v>88</v>
      </c>
      <c r="C3" s="63">
        <f>SUM(D3:N3)</f>
        <v>0</v>
      </c>
      <c r="D3" s="63">
        <f>(_xlfn.XLOOKUP($A3,'Mapa Salarial Portaria 6680.24'!$A$2:$A$36,'Mapa Salarial Portaria 6680.24'!$E$2:$E$36,0)*'Qtd geral por Und'!D3)</f>
        <v>0</v>
      </c>
      <c r="E3" s="63">
        <f>(_xlfn.XLOOKUP($A3,'Mapa Salarial Portaria 6680.24'!$A$2:$A$36,'Mapa Salarial Portaria 6680.24'!$E$2:$E$36,0)*'Qtd geral por Und'!E3)</f>
        <v>0</v>
      </c>
      <c r="F3" s="63">
        <f>(_xlfn.XLOOKUP($A3,'Mapa Salarial Portaria 6680.24'!$A$2:$A$36,'Mapa Salarial Portaria 6680.24'!$E$2:$E$36,0)*'Qtd geral por Und'!F3)</f>
        <v>0</v>
      </c>
      <c r="G3" s="63">
        <f>(_xlfn.XLOOKUP($A3,'Mapa Salarial Portaria 6680.24'!$A$2:$A$36,'Mapa Salarial Portaria 6680.24'!$E$2:$E$36,0)*'Qtd geral por Und'!G3)</f>
        <v>0</v>
      </c>
      <c r="H3" s="63">
        <f>(_xlfn.XLOOKUP($A3,'Mapa Salarial Portaria 6680.24'!$A$2:$A$36,'Mapa Salarial Portaria 6680.24'!$E$2:$E$36,0)*'Qtd geral por Und'!H3)</f>
        <v>0</v>
      </c>
      <c r="I3" s="63">
        <f>(_xlfn.XLOOKUP($A3,'Mapa Salarial Portaria 6680.24'!$A$2:$A$36,'Mapa Salarial Portaria 6680.24'!$E$2:$E$36,0)*'Qtd geral por Und'!I3)</f>
        <v>0</v>
      </c>
      <c r="J3" s="63">
        <f>(_xlfn.XLOOKUP($A3,'Mapa Salarial Portaria 6680.24'!$A$2:$A$36,'Mapa Salarial Portaria 6680.24'!$E$2:$E$36,0)*'Qtd geral por Und'!J3)</f>
        <v>0</v>
      </c>
      <c r="K3" s="63">
        <f>(_xlfn.XLOOKUP($A3,'Mapa Salarial Portaria 6680.24'!$A$2:$A$36,'Mapa Salarial Portaria 6680.24'!$E$2:$E$36,0)*'Qtd geral por Und'!K3)</f>
        <v>0</v>
      </c>
      <c r="L3" s="63">
        <f>(_xlfn.XLOOKUP($A3,'Mapa Salarial Portaria 6680.24'!$A$2:$A$36,'Mapa Salarial Portaria 6680.24'!$E$2:$E$36,0)*'Qtd geral por Und'!L3)</f>
        <v>0</v>
      </c>
      <c r="M3" s="63">
        <f>(_xlfn.XLOOKUP($A3,'Mapa Salarial Portaria 6680.24'!$A$2:$A$36,'Mapa Salarial Portaria 6680.24'!$E$2:$E$36,0)*'Qtd geral por Und'!M3)</f>
        <v>0</v>
      </c>
      <c r="N3" s="63">
        <f>(_xlfn.XLOOKUP($A3,'Mapa Salarial Portaria 6680.24'!$A$2:$A$36,'Mapa Salarial Portaria 6680.24'!$E$2:$E$36,0)*'Qtd geral por Und'!N3)</f>
        <v>0</v>
      </c>
    </row>
    <row r="4" spans="1:14" s="59" customFormat="1" x14ac:dyDescent="0.25">
      <c r="A4" s="5" t="s">
        <v>8</v>
      </c>
      <c r="B4" s="5" t="s">
        <v>9</v>
      </c>
      <c r="C4" s="63">
        <f t="shared" ref="C4:C26" si="0">SUM(D4:N4)</f>
        <v>9248.76</v>
      </c>
      <c r="D4" s="63">
        <f>(_xlfn.XLOOKUP($A4,'Mapa Salarial Portaria 6680.24'!$A$2:$A$36,'Mapa Salarial Portaria 6680.24'!$E$2:$E$36,0)*'Qtd geral por Und'!D4)</f>
        <v>0</v>
      </c>
      <c r="E4" s="63">
        <f>(_xlfn.XLOOKUP($A4,'Mapa Salarial Portaria 6680.24'!$A$2:$A$36,'Mapa Salarial Portaria 6680.24'!$E$2:$E$36,0)*'Qtd geral por Und'!E4)</f>
        <v>0</v>
      </c>
      <c r="F4" s="63">
        <f>(_xlfn.XLOOKUP($A4,'Mapa Salarial Portaria 6680.24'!$A$2:$A$36,'Mapa Salarial Portaria 6680.24'!$E$2:$E$36,0)*'Qtd geral por Und'!F4)</f>
        <v>0</v>
      </c>
      <c r="G4" s="63">
        <f>(_xlfn.XLOOKUP($A4,'Mapa Salarial Portaria 6680.24'!$A$2:$A$36,'Mapa Salarial Portaria 6680.24'!$E$2:$E$36,0)*'Qtd geral por Und'!G4)</f>
        <v>0</v>
      </c>
      <c r="H4" s="63">
        <f>(_xlfn.XLOOKUP($A4,'Mapa Salarial Portaria 6680.24'!$A$2:$A$36,'Mapa Salarial Portaria 6680.24'!$E$2:$E$36,0)*'Qtd geral por Und'!H4)</f>
        <v>0</v>
      </c>
      <c r="I4" s="63">
        <f>(_xlfn.XLOOKUP($A4,'Mapa Salarial Portaria 6680.24'!$A$2:$A$36,'Mapa Salarial Portaria 6680.24'!$E$2:$E$36,0)*'Qtd geral por Und'!I4)</f>
        <v>0</v>
      </c>
      <c r="J4" s="63">
        <f>(_xlfn.XLOOKUP($A4,'Mapa Salarial Portaria 6680.24'!$A$2:$A$36,'Mapa Salarial Portaria 6680.24'!$E$2:$E$36,0)*'Qtd geral por Und'!J4)</f>
        <v>9248.76</v>
      </c>
      <c r="K4" s="63">
        <f>(_xlfn.XLOOKUP($A4,'Mapa Salarial Portaria 6680.24'!$A$2:$A$36,'Mapa Salarial Portaria 6680.24'!$E$2:$E$36,0)*'Qtd geral por Und'!K4)</f>
        <v>0</v>
      </c>
      <c r="L4" s="63">
        <f>(_xlfn.XLOOKUP($A4,'Mapa Salarial Portaria 6680.24'!$A$2:$A$36,'Mapa Salarial Portaria 6680.24'!$E$2:$E$36,0)*'Qtd geral por Und'!L4)</f>
        <v>0</v>
      </c>
      <c r="M4" s="63">
        <f>(_xlfn.XLOOKUP($A4,'Mapa Salarial Portaria 6680.24'!$A$2:$A$36,'Mapa Salarial Portaria 6680.24'!$E$2:$E$36,0)*'Qtd geral por Und'!M4)</f>
        <v>0</v>
      </c>
      <c r="N4" s="63">
        <f>(_xlfn.XLOOKUP($A4,'Mapa Salarial Portaria 6680.24'!$A$2:$A$36,'Mapa Salarial Portaria 6680.24'!$E$2:$E$36,0)*'Qtd geral por Und'!N4)</f>
        <v>0</v>
      </c>
    </row>
    <row r="5" spans="1:14" s="59" customFormat="1" x14ac:dyDescent="0.25">
      <c r="A5" s="5" t="s">
        <v>10</v>
      </c>
      <c r="B5" s="5" t="s">
        <v>11</v>
      </c>
      <c r="C5" s="63">
        <f t="shared" si="0"/>
        <v>96506.099999999991</v>
      </c>
      <c r="D5" s="63">
        <f>(_xlfn.XLOOKUP($A5,'Mapa Salarial Portaria 6680.24'!$A$2:$A$36,'Mapa Salarial Portaria 6680.24'!$E$2:$E$36,0)*'Qtd geral por Und'!D5)</f>
        <v>0</v>
      </c>
      <c r="E5" s="63">
        <f>(_xlfn.XLOOKUP($A5,'Mapa Salarial Portaria 6680.24'!$A$2:$A$36,'Mapa Salarial Portaria 6680.24'!$E$2:$E$36,0)*'Qtd geral por Und'!E5)</f>
        <v>0</v>
      </c>
      <c r="F5" s="63">
        <f>(_xlfn.XLOOKUP($A5,'Mapa Salarial Portaria 6680.24'!$A$2:$A$36,'Mapa Salarial Portaria 6680.24'!$E$2:$E$36,0)*'Qtd geral por Und'!F5)</f>
        <v>51469.919999999998</v>
      </c>
      <c r="G5" s="63">
        <f>(_xlfn.XLOOKUP($A5,'Mapa Salarial Portaria 6680.24'!$A$2:$A$36,'Mapa Salarial Portaria 6680.24'!$E$2:$E$36,0)*'Qtd geral por Und'!G5)</f>
        <v>6433.74</v>
      </c>
      <c r="H5" s="63">
        <f>(_xlfn.XLOOKUP($A5,'Mapa Salarial Portaria 6680.24'!$A$2:$A$36,'Mapa Salarial Portaria 6680.24'!$E$2:$E$36,0)*'Qtd geral por Und'!H5)</f>
        <v>12867.48</v>
      </c>
      <c r="I5" s="63">
        <f>(_xlfn.XLOOKUP($A5,'Mapa Salarial Portaria 6680.24'!$A$2:$A$36,'Mapa Salarial Portaria 6680.24'!$E$2:$E$36,0)*'Qtd geral por Und'!I5)</f>
        <v>0</v>
      </c>
      <c r="J5" s="63">
        <f>(_xlfn.XLOOKUP($A5,'Mapa Salarial Portaria 6680.24'!$A$2:$A$36,'Mapa Salarial Portaria 6680.24'!$E$2:$E$36,0)*'Qtd geral por Und'!J5)</f>
        <v>0</v>
      </c>
      <c r="K5" s="63">
        <f>(_xlfn.XLOOKUP($A5,'Mapa Salarial Portaria 6680.24'!$A$2:$A$36,'Mapa Salarial Portaria 6680.24'!$E$2:$E$36,0)*'Qtd geral por Und'!K5)</f>
        <v>0</v>
      </c>
      <c r="L5" s="63">
        <f>(_xlfn.XLOOKUP($A5,'Mapa Salarial Portaria 6680.24'!$A$2:$A$36,'Mapa Salarial Portaria 6680.24'!$E$2:$E$36,0)*'Qtd geral por Und'!L5)</f>
        <v>12867.48</v>
      </c>
      <c r="M5" s="63">
        <f>(_xlfn.XLOOKUP($A5,'Mapa Salarial Portaria 6680.24'!$A$2:$A$36,'Mapa Salarial Portaria 6680.24'!$E$2:$E$36,0)*'Qtd geral por Und'!M5)</f>
        <v>12867.48</v>
      </c>
      <c r="N5" s="63">
        <f>(_xlfn.XLOOKUP($A5,'Mapa Salarial Portaria 6680.24'!$A$2:$A$36,'Mapa Salarial Portaria 6680.24'!$E$2:$E$36,0)*'Qtd geral por Und'!N5)</f>
        <v>0</v>
      </c>
    </row>
    <row r="6" spans="1:14" x14ac:dyDescent="0.25">
      <c r="A6" s="5" t="s">
        <v>89</v>
      </c>
      <c r="B6" s="5" t="s">
        <v>90</v>
      </c>
      <c r="C6" s="63">
        <f t="shared" si="0"/>
        <v>0</v>
      </c>
      <c r="D6" s="63">
        <f>(_xlfn.XLOOKUP($A6,'Mapa Salarial Portaria 6680.24'!$A$2:$A$36,'Mapa Salarial Portaria 6680.24'!$E$2:$E$36,0)*'Qtd geral por Und'!D6)</f>
        <v>0</v>
      </c>
      <c r="E6" s="63">
        <f>(_xlfn.XLOOKUP($A6,'Mapa Salarial Portaria 6680.24'!$A$2:$A$36,'Mapa Salarial Portaria 6680.24'!$E$2:$E$36,0)*'Qtd geral por Und'!E6)</f>
        <v>0</v>
      </c>
      <c r="F6" s="63">
        <f>(_xlfn.XLOOKUP($A6,'Mapa Salarial Portaria 6680.24'!$A$2:$A$36,'Mapa Salarial Portaria 6680.24'!$E$2:$E$36,0)*'Qtd geral por Und'!F6)</f>
        <v>0</v>
      </c>
      <c r="G6" s="63">
        <f>(_xlfn.XLOOKUP($A6,'Mapa Salarial Portaria 6680.24'!$A$2:$A$36,'Mapa Salarial Portaria 6680.24'!$E$2:$E$36,0)*'Qtd geral por Und'!G6)</f>
        <v>0</v>
      </c>
      <c r="H6" s="63">
        <f>(_xlfn.XLOOKUP($A6,'Mapa Salarial Portaria 6680.24'!$A$2:$A$36,'Mapa Salarial Portaria 6680.24'!$E$2:$E$36,0)*'Qtd geral por Und'!H6)</f>
        <v>0</v>
      </c>
      <c r="I6" s="63">
        <f>(_xlfn.XLOOKUP($A6,'Mapa Salarial Portaria 6680.24'!$A$2:$A$36,'Mapa Salarial Portaria 6680.24'!$E$2:$E$36,0)*'Qtd geral por Und'!I6)</f>
        <v>0</v>
      </c>
      <c r="J6" s="63">
        <f>(_xlfn.XLOOKUP($A6,'Mapa Salarial Portaria 6680.24'!$A$2:$A$36,'Mapa Salarial Portaria 6680.24'!$E$2:$E$36,0)*'Qtd geral por Und'!J6)</f>
        <v>0</v>
      </c>
      <c r="K6" s="63">
        <f>(_xlfn.XLOOKUP($A6,'Mapa Salarial Portaria 6680.24'!$A$2:$A$36,'Mapa Salarial Portaria 6680.24'!$E$2:$E$36,0)*'Qtd geral por Und'!K6)</f>
        <v>0</v>
      </c>
      <c r="L6" s="63">
        <f>(_xlfn.XLOOKUP($A6,'Mapa Salarial Portaria 6680.24'!$A$2:$A$36,'Mapa Salarial Portaria 6680.24'!$E$2:$E$36,0)*'Qtd geral por Und'!L6)</f>
        <v>0</v>
      </c>
      <c r="M6" s="63">
        <f>(_xlfn.XLOOKUP($A6,'Mapa Salarial Portaria 6680.24'!$A$2:$A$36,'Mapa Salarial Portaria 6680.24'!$E$2:$E$36,0)*'Qtd geral por Und'!M6)</f>
        <v>0</v>
      </c>
      <c r="N6" s="63">
        <f>(_xlfn.XLOOKUP($A6,'Mapa Salarial Portaria 6680.24'!$A$2:$A$36,'Mapa Salarial Portaria 6680.24'!$E$2:$E$36,0)*'Qtd geral por Und'!N6)</f>
        <v>0</v>
      </c>
    </row>
    <row r="7" spans="1:14" x14ac:dyDescent="0.25">
      <c r="A7" s="5" t="s">
        <v>91</v>
      </c>
      <c r="B7" s="5" t="s">
        <v>92</v>
      </c>
      <c r="C7" s="63">
        <f t="shared" si="0"/>
        <v>0</v>
      </c>
      <c r="D7" s="63">
        <f>(_xlfn.XLOOKUP($A7,'Mapa Salarial Portaria 6680.24'!$A$2:$A$36,'Mapa Salarial Portaria 6680.24'!$E$2:$E$36,0)*'Qtd geral por Und'!D7)</f>
        <v>0</v>
      </c>
      <c r="E7" s="63">
        <f>(_xlfn.XLOOKUP($A7,'Mapa Salarial Portaria 6680.24'!$A$2:$A$36,'Mapa Salarial Portaria 6680.24'!$E$2:$E$36,0)*'Qtd geral por Und'!E7)</f>
        <v>0</v>
      </c>
      <c r="F7" s="63">
        <f>(_xlfn.XLOOKUP($A7,'Mapa Salarial Portaria 6680.24'!$A$2:$A$36,'Mapa Salarial Portaria 6680.24'!$E$2:$E$36,0)*'Qtd geral por Und'!F7)</f>
        <v>0</v>
      </c>
      <c r="G7" s="63">
        <f>(_xlfn.XLOOKUP($A7,'Mapa Salarial Portaria 6680.24'!$A$2:$A$36,'Mapa Salarial Portaria 6680.24'!$E$2:$E$36,0)*'Qtd geral por Und'!G7)</f>
        <v>0</v>
      </c>
      <c r="H7" s="63">
        <f>(_xlfn.XLOOKUP($A7,'Mapa Salarial Portaria 6680.24'!$A$2:$A$36,'Mapa Salarial Portaria 6680.24'!$E$2:$E$36,0)*'Qtd geral por Und'!H7)</f>
        <v>0</v>
      </c>
      <c r="I7" s="63">
        <f>(_xlfn.XLOOKUP($A7,'Mapa Salarial Portaria 6680.24'!$A$2:$A$36,'Mapa Salarial Portaria 6680.24'!$E$2:$E$36,0)*'Qtd geral por Und'!I7)</f>
        <v>0</v>
      </c>
      <c r="J7" s="63">
        <f>(_xlfn.XLOOKUP($A7,'Mapa Salarial Portaria 6680.24'!$A$2:$A$36,'Mapa Salarial Portaria 6680.24'!$E$2:$E$36,0)*'Qtd geral por Und'!J7)</f>
        <v>0</v>
      </c>
      <c r="K7" s="63">
        <f>(_xlfn.XLOOKUP($A7,'Mapa Salarial Portaria 6680.24'!$A$2:$A$36,'Mapa Salarial Portaria 6680.24'!$E$2:$E$36,0)*'Qtd geral por Und'!K7)</f>
        <v>0</v>
      </c>
      <c r="L7" s="63">
        <f>(_xlfn.XLOOKUP($A7,'Mapa Salarial Portaria 6680.24'!$A$2:$A$36,'Mapa Salarial Portaria 6680.24'!$E$2:$E$36,0)*'Qtd geral por Und'!L7)</f>
        <v>0</v>
      </c>
      <c r="M7" s="63">
        <f>(_xlfn.XLOOKUP($A7,'Mapa Salarial Portaria 6680.24'!$A$2:$A$36,'Mapa Salarial Portaria 6680.24'!$E$2:$E$36,0)*'Qtd geral por Und'!M7)</f>
        <v>0</v>
      </c>
      <c r="N7" s="63">
        <f>(_xlfn.XLOOKUP($A7,'Mapa Salarial Portaria 6680.24'!$A$2:$A$36,'Mapa Salarial Portaria 6680.24'!$E$2:$E$36,0)*'Qtd geral por Und'!N7)</f>
        <v>0</v>
      </c>
    </row>
    <row r="8" spans="1:14" s="59" customFormat="1" x14ac:dyDescent="0.25">
      <c r="A8" s="5" t="s">
        <v>14</v>
      </c>
      <c r="B8" s="5" t="s">
        <v>15</v>
      </c>
      <c r="C8" s="63">
        <f t="shared" si="0"/>
        <v>26631.600000000002</v>
      </c>
      <c r="D8" s="63">
        <f>(_xlfn.XLOOKUP($A8,'Mapa Salarial Portaria 6680.24'!$A$2:$A$36,'Mapa Salarial Portaria 6680.24'!$E$2:$E$36,0)*'Qtd geral por Und'!D8)</f>
        <v>0</v>
      </c>
      <c r="E8" s="63">
        <f>(_xlfn.XLOOKUP($A8,'Mapa Salarial Portaria 6680.24'!$A$2:$A$36,'Mapa Salarial Portaria 6680.24'!$E$2:$E$36,0)*'Qtd geral por Und'!E8)</f>
        <v>0</v>
      </c>
      <c r="F8" s="63">
        <f>(_xlfn.XLOOKUP($A8,'Mapa Salarial Portaria 6680.24'!$A$2:$A$36,'Mapa Salarial Portaria 6680.24'!$E$2:$E$36,0)*'Qtd geral por Und'!F8)</f>
        <v>17754.400000000001</v>
      </c>
      <c r="G8" s="63">
        <f>(_xlfn.XLOOKUP($A8,'Mapa Salarial Portaria 6680.24'!$A$2:$A$36,'Mapa Salarial Portaria 6680.24'!$E$2:$E$36,0)*'Qtd geral por Und'!G8)</f>
        <v>0</v>
      </c>
      <c r="H8" s="63">
        <f>(_xlfn.XLOOKUP($A8,'Mapa Salarial Portaria 6680.24'!$A$2:$A$36,'Mapa Salarial Portaria 6680.24'!$E$2:$E$36,0)*'Qtd geral por Und'!H8)</f>
        <v>0</v>
      </c>
      <c r="I8" s="63">
        <f>(_xlfn.XLOOKUP($A8,'Mapa Salarial Portaria 6680.24'!$A$2:$A$36,'Mapa Salarial Portaria 6680.24'!$E$2:$E$36,0)*'Qtd geral por Und'!I8)</f>
        <v>0</v>
      </c>
      <c r="J8" s="63">
        <f>(_xlfn.XLOOKUP($A8,'Mapa Salarial Portaria 6680.24'!$A$2:$A$36,'Mapa Salarial Portaria 6680.24'!$E$2:$E$36,0)*'Qtd geral por Und'!J8)</f>
        <v>0</v>
      </c>
      <c r="K8" s="63">
        <f>(_xlfn.XLOOKUP($A8,'Mapa Salarial Portaria 6680.24'!$A$2:$A$36,'Mapa Salarial Portaria 6680.24'!$E$2:$E$36,0)*'Qtd geral por Und'!K8)</f>
        <v>0</v>
      </c>
      <c r="L8" s="63">
        <f>(_xlfn.XLOOKUP($A8,'Mapa Salarial Portaria 6680.24'!$A$2:$A$36,'Mapa Salarial Portaria 6680.24'!$E$2:$E$36,0)*'Qtd geral por Und'!L8)</f>
        <v>0</v>
      </c>
      <c r="M8" s="63">
        <f>(_xlfn.XLOOKUP($A8,'Mapa Salarial Portaria 6680.24'!$A$2:$A$36,'Mapa Salarial Portaria 6680.24'!$E$2:$E$36,0)*'Qtd geral por Und'!M8)</f>
        <v>8877.2000000000007</v>
      </c>
      <c r="N8" s="63">
        <f>(_xlfn.XLOOKUP($A8,'Mapa Salarial Portaria 6680.24'!$A$2:$A$36,'Mapa Salarial Portaria 6680.24'!$E$2:$E$36,0)*'Qtd geral por Und'!N8)</f>
        <v>0</v>
      </c>
    </row>
    <row r="9" spans="1:14" s="59" customFormat="1" x14ac:dyDescent="0.25">
      <c r="A9" s="5" t="s">
        <v>16</v>
      </c>
      <c r="B9" s="5" t="s">
        <v>17</v>
      </c>
      <c r="C9" s="63">
        <f t="shared" si="0"/>
        <v>7637.1786000000002</v>
      </c>
      <c r="D9" s="63">
        <f>(_xlfn.XLOOKUP($A9,'Mapa Salarial Portaria 6680.24'!$A$2:$A$36,'Mapa Salarial Portaria 6680.24'!$E$2:$E$36,0)*'Qtd geral por Und'!D9)</f>
        <v>0</v>
      </c>
      <c r="E9" s="63">
        <f>(_xlfn.XLOOKUP($A9,'Mapa Salarial Portaria 6680.24'!$A$2:$A$36,'Mapa Salarial Portaria 6680.24'!$E$2:$E$36,0)*'Qtd geral por Und'!E9)</f>
        <v>7637.1786000000002</v>
      </c>
      <c r="F9" s="63">
        <f>(_xlfn.XLOOKUP($A9,'Mapa Salarial Portaria 6680.24'!$A$2:$A$36,'Mapa Salarial Portaria 6680.24'!$E$2:$E$36,0)*'Qtd geral por Und'!F9)</f>
        <v>0</v>
      </c>
      <c r="G9" s="63">
        <f>(_xlfn.XLOOKUP($A9,'Mapa Salarial Portaria 6680.24'!$A$2:$A$36,'Mapa Salarial Portaria 6680.24'!$E$2:$E$36,0)*'Qtd geral por Und'!G9)</f>
        <v>0</v>
      </c>
      <c r="H9" s="63">
        <f>(_xlfn.XLOOKUP($A9,'Mapa Salarial Portaria 6680.24'!$A$2:$A$36,'Mapa Salarial Portaria 6680.24'!$E$2:$E$36,0)*'Qtd geral por Und'!H9)</f>
        <v>0</v>
      </c>
      <c r="I9" s="63">
        <f>(_xlfn.XLOOKUP($A9,'Mapa Salarial Portaria 6680.24'!$A$2:$A$36,'Mapa Salarial Portaria 6680.24'!$E$2:$E$36,0)*'Qtd geral por Und'!I9)</f>
        <v>0</v>
      </c>
      <c r="J9" s="63">
        <f>(_xlfn.XLOOKUP($A9,'Mapa Salarial Portaria 6680.24'!$A$2:$A$36,'Mapa Salarial Portaria 6680.24'!$E$2:$E$36,0)*'Qtd geral por Und'!J9)</f>
        <v>0</v>
      </c>
      <c r="K9" s="63">
        <f>(_xlfn.XLOOKUP($A9,'Mapa Salarial Portaria 6680.24'!$A$2:$A$36,'Mapa Salarial Portaria 6680.24'!$E$2:$E$36,0)*'Qtd geral por Und'!K9)</f>
        <v>0</v>
      </c>
      <c r="L9" s="63">
        <f>(_xlfn.XLOOKUP($A9,'Mapa Salarial Portaria 6680.24'!$A$2:$A$36,'Mapa Salarial Portaria 6680.24'!$E$2:$E$36,0)*'Qtd geral por Und'!L9)</f>
        <v>0</v>
      </c>
      <c r="M9" s="63">
        <f>(_xlfn.XLOOKUP($A9,'Mapa Salarial Portaria 6680.24'!$A$2:$A$36,'Mapa Salarial Portaria 6680.24'!$E$2:$E$36,0)*'Qtd geral por Und'!M9)</f>
        <v>0</v>
      </c>
      <c r="N9" s="63">
        <f>(_xlfn.XLOOKUP($A9,'Mapa Salarial Portaria 6680.24'!$A$2:$A$36,'Mapa Salarial Portaria 6680.24'!$E$2:$E$36,0)*'Qtd geral por Und'!N9)</f>
        <v>0</v>
      </c>
    </row>
    <row r="10" spans="1:14" s="59" customFormat="1" x14ac:dyDescent="0.25">
      <c r="A10" s="5" t="s">
        <v>18</v>
      </c>
      <c r="B10" s="5" t="s">
        <v>19</v>
      </c>
      <c r="C10" s="63">
        <f t="shared" si="0"/>
        <v>105802.82999999999</v>
      </c>
      <c r="D10" s="63">
        <f>(_xlfn.XLOOKUP($A10,'Mapa Salarial Portaria 6680.24'!$A$2:$A$36,'Mapa Salarial Portaria 6680.24'!$E$2:$E$36,0)*'Qtd geral por Und'!D10)</f>
        <v>0</v>
      </c>
      <c r="E10" s="63">
        <f>(_xlfn.XLOOKUP($A10,'Mapa Salarial Portaria 6680.24'!$A$2:$A$36,'Mapa Salarial Portaria 6680.24'!$E$2:$E$36,0)*'Qtd geral por Und'!E10)</f>
        <v>0</v>
      </c>
      <c r="F10" s="63">
        <f>(_xlfn.XLOOKUP($A10,'Mapa Salarial Portaria 6680.24'!$A$2:$A$36,'Mapa Salarial Portaria 6680.24'!$E$2:$E$36,0)*'Qtd geral por Und'!F10)</f>
        <v>50382.299999999996</v>
      </c>
      <c r="G10" s="63">
        <f>(_xlfn.XLOOKUP($A10,'Mapa Salarial Portaria 6680.24'!$A$2:$A$36,'Mapa Salarial Portaria 6680.24'!$E$2:$E$36,0)*'Qtd geral por Und'!G10)</f>
        <v>0</v>
      </c>
      <c r="H10" s="63">
        <f>(_xlfn.XLOOKUP($A10,'Mapa Salarial Portaria 6680.24'!$A$2:$A$36,'Mapa Salarial Portaria 6680.24'!$E$2:$E$36,0)*'Qtd geral por Und'!H10)</f>
        <v>0</v>
      </c>
      <c r="I10" s="63">
        <f>(_xlfn.XLOOKUP($A10,'Mapa Salarial Portaria 6680.24'!$A$2:$A$36,'Mapa Salarial Portaria 6680.24'!$E$2:$E$36,0)*'Qtd geral por Und'!I10)</f>
        <v>0</v>
      </c>
      <c r="J10" s="63">
        <f>(_xlfn.XLOOKUP($A10,'Mapa Salarial Portaria 6680.24'!$A$2:$A$36,'Mapa Salarial Portaria 6680.24'!$E$2:$E$36,0)*'Qtd geral por Und'!J10)</f>
        <v>0</v>
      </c>
      <c r="K10" s="63">
        <f>(_xlfn.XLOOKUP($A10,'Mapa Salarial Portaria 6680.24'!$A$2:$A$36,'Mapa Salarial Portaria 6680.24'!$E$2:$E$36,0)*'Qtd geral por Und'!K10)</f>
        <v>30229.379999999997</v>
      </c>
      <c r="L10" s="63">
        <f>(_xlfn.XLOOKUP($A10,'Mapa Salarial Portaria 6680.24'!$A$2:$A$36,'Mapa Salarial Portaria 6680.24'!$E$2:$E$36,0)*'Qtd geral por Und'!L10)</f>
        <v>10076.459999999999</v>
      </c>
      <c r="M10" s="63">
        <f>(_xlfn.XLOOKUP($A10,'Mapa Salarial Portaria 6680.24'!$A$2:$A$36,'Mapa Salarial Portaria 6680.24'!$E$2:$E$36,0)*'Qtd geral por Und'!M10)</f>
        <v>5038.2299999999996</v>
      </c>
      <c r="N10" s="63">
        <f>(_xlfn.XLOOKUP($A10,'Mapa Salarial Portaria 6680.24'!$A$2:$A$36,'Mapa Salarial Portaria 6680.24'!$E$2:$E$36,0)*'Qtd geral por Und'!N10)</f>
        <v>10076.459999999999</v>
      </c>
    </row>
    <row r="11" spans="1:14" s="59" customFormat="1" x14ac:dyDescent="0.25">
      <c r="A11" s="5" t="s">
        <v>20</v>
      </c>
      <c r="B11" s="5" t="s">
        <v>21</v>
      </c>
      <c r="C11" s="63">
        <f t="shared" si="0"/>
        <v>246684.59999999995</v>
      </c>
      <c r="D11" s="63">
        <f>(_xlfn.XLOOKUP($A11,'Mapa Salarial Portaria 6680.24'!$A$2:$A$36,'Mapa Salarial Portaria 6680.24'!$E$2:$E$36,0)*'Qtd geral por Und'!D11)</f>
        <v>12983.4</v>
      </c>
      <c r="E11" s="63">
        <f>(_xlfn.XLOOKUP($A11,'Mapa Salarial Portaria 6680.24'!$A$2:$A$36,'Mapa Salarial Portaria 6680.24'!$E$2:$E$36,0)*'Qtd geral por Und'!E11)</f>
        <v>0</v>
      </c>
      <c r="F11" s="63">
        <f>(_xlfn.XLOOKUP($A11,'Mapa Salarial Portaria 6680.24'!$A$2:$A$36,'Mapa Salarial Portaria 6680.24'!$E$2:$E$36,0)*'Qtd geral por Und'!F11)</f>
        <v>155800.79999999999</v>
      </c>
      <c r="G11" s="63">
        <f>(_xlfn.XLOOKUP($A11,'Mapa Salarial Portaria 6680.24'!$A$2:$A$36,'Mapa Salarial Portaria 6680.24'!$E$2:$E$36,0)*'Qtd geral por Und'!G11)</f>
        <v>38950.199999999997</v>
      </c>
      <c r="H11" s="63">
        <f>(_xlfn.XLOOKUP($A11,'Mapa Salarial Portaria 6680.24'!$A$2:$A$36,'Mapa Salarial Portaria 6680.24'!$E$2:$E$36,0)*'Qtd geral por Und'!H11)</f>
        <v>12983.4</v>
      </c>
      <c r="I11" s="63">
        <f>(_xlfn.XLOOKUP($A11,'Mapa Salarial Portaria 6680.24'!$A$2:$A$36,'Mapa Salarial Portaria 6680.24'!$E$2:$E$36,0)*'Qtd geral por Und'!I11)</f>
        <v>0</v>
      </c>
      <c r="J11" s="63">
        <f>(_xlfn.XLOOKUP($A11,'Mapa Salarial Portaria 6680.24'!$A$2:$A$36,'Mapa Salarial Portaria 6680.24'!$E$2:$E$36,0)*'Qtd geral por Und'!J11)</f>
        <v>12983.4</v>
      </c>
      <c r="K11" s="63">
        <f>(_xlfn.XLOOKUP($A11,'Mapa Salarial Portaria 6680.24'!$A$2:$A$36,'Mapa Salarial Portaria 6680.24'!$E$2:$E$36,0)*'Qtd geral por Und'!K11)</f>
        <v>0</v>
      </c>
      <c r="L11" s="63">
        <f>(_xlfn.XLOOKUP($A11,'Mapa Salarial Portaria 6680.24'!$A$2:$A$36,'Mapa Salarial Portaria 6680.24'!$E$2:$E$36,0)*'Qtd geral por Und'!L11)</f>
        <v>0</v>
      </c>
      <c r="M11" s="63">
        <f>(_xlfn.XLOOKUP($A11,'Mapa Salarial Portaria 6680.24'!$A$2:$A$36,'Mapa Salarial Portaria 6680.24'!$E$2:$E$36,0)*'Qtd geral por Und'!M11)</f>
        <v>0</v>
      </c>
      <c r="N11" s="63">
        <f>(_xlfn.XLOOKUP($A11,'Mapa Salarial Portaria 6680.24'!$A$2:$A$36,'Mapa Salarial Portaria 6680.24'!$E$2:$E$36,0)*'Qtd geral por Und'!N11)</f>
        <v>12983.4</v>
      </c>
    </row>
    <row r="12" spans="1:14" s="59" customFormat="1" x14ac:dyDescent="0.25">
      <c r="A12" s="5" t="s">
        <v>12</v>
      </c>
      <c r="B12" s="5" t="s">
        <v>13</v>
      </c>
      <c r="C12" s="63">
        <f t="shared" si="0"/>
        <v>13094.84</v>
      </c>
      <c r="D12" s="63">
        <f>(_xlfn.XLOOKUP($A12,'Mapa Salarial Portaria 6680.24'!$A$2:$A$36,'Mapa Salarial Portaria 6680.24'!$E$2:$E$36,0)*'Qtd geral por Und'!D12)</f>
        <v>0</v>
      </c>
      <c r="E12" s="63">
        <f>(_xlfn.XLOOKUP($A12,'Mapa Salarial Portaria 6680.24'!$A$2:$A$36,'Mapa Salarial Portaria 6680.24'!$E$2:$E$36,0)*'Qtd geral por Und'!E12)</f>
        <v>0</v>
      </c>
      <c r="F12" s="63">
        <f>(_xlfn.XLOOKUP($A12,'Mapa Salarial Portaria 6680.24'!$A$2:$A$36,'Mapa Salarial Portaria 6680.24'!$E$2:$E$36,0)*'Qtd geral por Und'!F12)</f>
        <v>0</v>
      </c>
      <c r="G12" s="63">
        <f>(_xlfn.XLOOKUP($A12,'Mapa Salarial Portaria 6680.24'!$A$2:$A$36,'Mapa Salarial Portaria 6680.24'!$E$2:$E$36,0)*'Qtd geral por Und'!G12)</f>
        <v>0</v>
      </c>
      <c r="H12" s="63">
        <f>(_xlfn.XLOOKUP($A12,'Mapa Salarial Portaria 6680.24'!$A$2:$A$36,'Mapa Salarial Portaria 6680.24'!$E$2:$E$36,0)*'Qtd geral por Und'!H12)</f>
        <v>0</v>
      </c>
      <c r="I12" s="63">
        <f>(_xlfn.XLOOKUP($A12,'Mapa Salarial Portaria 6680.24'!$A$2:$A$36,'Mapa Salarial Portaria 6680.24'!$E$2:$E$36,0)*'Qtd geral por Und'!I12)</f>
        <v>13094.84</v>
      </c>
      <c r="J12" s="63">
        <f>(_xlfn.XLOOKUP($A12,'Mapa Salarial Portaria 6680.24'!$A$2:$A$36,'Mapa Salarial Portaria 6680.24'!$E$2:$E$36,0)*'Qtd geral por Und'!J12)</f>
        <v>0</v>
      </c>
      <c r="K12" s="63">
        <f>(_xlfn.XLOOKUP($A12,'Mapa Salarial Portaria 6680.24'!$A$2:$A$36,'Mapa Salarial Portaria 6680.24'!$E$2:$E$36,0)*'Qtd geral por Und'!K12)</f>
        <v>0</v>
      </c>
      <c r="L12" s="63">
        <f>(_xlfn.XLOOKUP($A12,'Mapa Salarial Portaria 6680.24'!$A$2:$A$36,'Mapa Salarial Portaria 6680.24'!$E$2:$E$36,0)*'Qtd geral por Und'!L12)</f>
        <v>0</v>
      </c>
      <c r="M12" s="63">
        <f>(_xlfn.XLOOKUP($A12,'Mapa Salarial Portaria 6680.24'!$A$2:$A$36,'Mapa Salarial Portaria 6680.24'!$E$2:$E$36,0)*'Qtd geral por Und'!M12)</f>
        <v>0</v>
      </c>
      <c r="N12" s="63">
        <f>(_xlfn.XLOOKUP($A12,'Mapa Salarial Portaria 6680.24'!$A$2:$A$36,'Mapa Salarial Portaria 6680.24'!$E$2:$E$36,0)*'Qtd geral por Und'!N12)</f>
        <v>0</v>
      </c>
    </row>
    <row r="13" spans="1:14" s="59" customFormat="1" x14ac:dyDescent="0.25">
      <c r="A13" s="60" t="s">
        <v>70</v>
      </c>
      <c r="B13" s="61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</row>
    <row r="14" spans="1:14" x14ac:dyDescent="0.25">
      <c r="A14" s="5" t="s">
        <v>16</v>
      </c>
      <c r="B14" s="5" t="s">
        <v>17</v>
      </c>
      <c r="C14" s="63">
        <f t="shared" si="0"/>
        <v>0</v>
      </c>
      <c r="D14" s="63">
        <f>(_xlfn.XLOOKUP($A14,'Mapa Salarial Portaria 6680.24'!$A$2:$A$36,'Mapa Salarial Portaria 6680.24'!$E$2:$E$36,0)*'Qtd geral por Und'!D15)</f>
        <v>0</v>
      </c>
      <c r="E14" s="63">
        <f>(_xlfn.XLOOKUP($A14,'Mapa Salarial Portaria 6680.24'!$A$2:$A$36,'Mapa Salarial Portaria 6680.24'!$E$2:$E$36,0)*'Qtd geral por Und'!E15)</f>
        <v>0</v>
      </c>
      <c r="F14" s="63">
        <f>(_xlfn.XLOOKUP($A14,'Mapa Salarial Portaria 6680.24'!$A$2:$A$36,'Mapa Salarial Portaria 6680.24'!$E$2:$E$36,0)*'Qtd geral por Und'!F15)</f>
        <v>0</v>
      </c>
      <c r="G14" s="63">
        <f>(_xlfn.XLOOKUP($A14,'Mapa Salarial Portaria 6680.24'!$A$2:$A$36,'Mapa Salarial Portaria 6680.24'!$E$2:$E$36,0)*'Qtd geral por Und'!G15)</f>
        <v>0</v>
      </c>
      <c r="H14" s="63">
        <f>(_xlfn.XLOOKUP($A14,'Mapa Salarial Portaria 6680.24'!$A$2:$A$36,'Mapa Salarial Portaria 6680.24'!$E$2:$E$36,0)*'Qtd geral por Und'!H15)</f>
        <v>0</v>
      </c>
      <c r="I14" s="63">
        <f>(_xlfn.XLOOKUP($A14,'Mapa Salarial Portaria 6680.24'!$A$2:$A$36,'Mapa Salarial Portaria 6680.24'!$E$2:$E$36,0)*'Qtd geral por Und'!I15)</f>
        <v>0</v>
      </c>
      <c r="J14" s="63">
        <f>(_xlfn.XLOOKUP($A14,'Mapa Salarial Portaria 6680.24'!$A$2:$A$36,'Mapa Salarial Portaria 6680.24'!$E$2:$E$36,0)*'Qtd geral por Und'!J15)</f>
        <v>0</v>
      </c>
      <c r="K14" s="63">
        <f>(_xlfn.XLOOKUP($A14,'Mapa Salarial Portaria 6680.24'!$A$2:$A$36,'Mapa Salarial Portaria 6680.24'!$E$2:$E$36,0)*'Qtd geral por Und'!K15)</f>
        <v>0</v>
      </c>
      <c r="L14" s="63">
        <f>(_xlfn.XLOOKUP($A14,'Mapa Salarial Portaria 6680.24'!$A$2:$A$36,'Mapa Salarial Portaria 6680.24'!$E$2:$E$36,0)*'Qtd geral por Und'!L15)</f>
        <v>0</v>
      </c>
      <c r="M14" s="63">
        <f>(_xlfn.XLOOKUP($A14,'Mapa Salarial Portaria 6680.24'!$A$2:$A$36,'Mapa Salarial Portaria 6680.24'!$E$2:$E$36,0)*'Qtd geral por Und'!M15)</f>
        <v>0</v>
      </c>
      <c r="N14" s="63">
        <f>(_xlfn.XLOOKUP($A14,'Mapa Salarial Portaria 6680.24'!$A$2:$A$36,'Mapa Salarial Portaria 6680.24'!$E$2:$E$36,0)*'Qtd geral por Und'!N15)</f>
        <v>0</v>
      </c>
    </row>
    <row r="15" spans="1:14" s="59" customFormat="1" x14ac:dyDescent="0.25">
      <c r="A15" s="5" t="s">
        <v>18</v>
      </c>
      <c r="B15" s="5" t="s">
        <v>19</v>
      </c>
      <c r="C15" s="63">
        <f t="shared" si="0"/>
        <v>50382.299999999996</v>
      </c>
      <c r="D15" s="63">
        <f>(_xlfn.XLOOKUP($A15,'Mapa Salarial Portaria 6680.24'!$A$2:$A$36,'Mapa Salarial Portaria 6680.24'!$E$2:$E$36,0)*'Qtd geral por Und'!D16)</f>
        <v>0</v>
      </c>
      <c r="E15" s="63">
        <f>(_xlfn.XLOOKUP($A15,'Mapa Salarial Portaria 6680.24'!$A$2:$A$36,'Mapa Salarial Portaria 6680.24'!$E$2:$E$36,0)*'Qtd geral por Und'!E16)</f>
        <v>0</v>
      </c>
      <c r="F15" s="63">
        <f>(_xlfn.XLOOKUP($A15,'Mapa Salarial Portaria 6680.24'!$A$2:$A$36,'Mapa Salarial Portaria 6680.24'!$E$2:$E$36,0)*'Qtd geral por Und'!F16)</f>
        <v>20152.919999999998</v>
      </c>
      <c r="G15" s="63">
        <f>(_xlfn.XLOOKUP($A15,'Mapa Salarial Portaria 6680.24'!$A$2:$A$36,'Mapa Salarial Portaria 6680.24'!$E$2:$E$36,0)*'Qtd geral por Und'!G16)</f>
        <v>0</v>
      </c>
      <c r="H15" s="63">
        <f>(_xlfn.XLOOKUP($A15,'Mapa Salarial Portaria 6680.24'!$A$2:$A$36,'Mapa Salarial Portaria 6680.24'!$E$2:$E$36,0)*'Qtd geral por Und'!H16)</f>
        <v>0</v>
      </c>
      <c r="I15" s="63">
        <f>(_xlfn.XLOOKUP($A15,'Mapa Salarial Portaria 6680.24'!$A$2:$A$36,'Mapa Salarial Portaria 6680.24'!$E$2:$E$36,0)*'Qtd geral por Und'!I16)</f>
        <v>0</v>
      </c>
      <c r="J15" s="63">
        <f>(_xlfn.XLOOKUP($A15,'Mapa Salarial Portaria 6680.24'!$A$2:$A$36,'Mapa Salarial Portaria 6680.24'!$E$2:$E$36,0)*'Qtd geral por Und'!J16)</f>
        <v>0</v>
      </c>
      <c r="K15" s="63">
        <f>(_xlfn.XLOOKUP($A15,'Mapa Salarial Portaria 6680.24'!$A$2:$A$36,'Mapa Salarial Portaria 6680.24'!$E$2:$E$36,0)*'Qtd geral por Und'!K16)</f>
        <v>0</v>
      </c>
      <c r="L15" s="63">
        <f>(_xlfn.XLOOKUP($A15,'Mapa Salarial Portaria 6680.24'!$A$2:$A$36,'Mapa Salarial Portaria 6680.24'!$E$2:$E$36,0)*'Qtd geral por Und'!L16)</f>
        <v>30229.379999999997</v>
      </c>
      <c r="M15" s="63">
        <f>(_xlfn.XLOOKUP($A15,'Mapa Salarial Portaria 6680.24'!$A$2:$A$36,'Mapa Salarial Portaria 6680.24'!$E$2:$E$36,0)*'Qtd geral por Und'!M16)</f>
        <v>0</v>
      </c>
      <c r="N15" s="63">
        <f>(_xlfn.XLOOKUP($A15,'Mapa Salarial Portaria 6680.24'!$A$2:$A$36,'Mapa Salarial Portaria 6680.24'!$E$2:$E$36,0)*'Qtd geral por Und'!N16)</f>
        <v>0</v>
      </c>
    </row>
    <row r="16" spans="1:14" s="59" customFormat="1" x14ac:dyDescent="0.25">
      <c r="A16" s="5" t="s">
        <v>20</v>
      </c>
      <c r="B16" s="5" t="s">
        <v>21</v>
      </c>
      <c r="C16" s="63">
        <f t="shared" si="0"/>
        <v>25966.799999999999</v>
      </c>
      <c r="D16" s="63">
        <f>(_xlfn.XLOOKUP($A16,'Mapa Salarial Portaria 6680.24'!$A$2:$A$36,'Mapa Salarial Portaria 6680.24'!$E$2:$E$36,0)*'Qtd geral por Und'!D17)</f>
        <v>0</v>
      </c>
      <c r="E16" s="63">
        <f>(_xlfn.XLOOKUP($A16,'Mapa Salarial Portaria 6680.24'!$A$2:$A$36,'Mapa Salarial Portaria 6680.24'!$E$2:$E$36,0)*'Qtd geral por Und'!E17)</f>
        <v>0</v>
      </c>
      <c r="F16" s="63">
        <f>(_xlfn.XLOOKUP($A16,'Mapa Salarial Portaria 6680.24'!$A$2:$A$36,'Mapa Salarial Portaria 6680.24'!$E$2:$E$36,0)*'Qtd geral por Und'!F17)</f>
        <v>12983.4</v>
      </c>
      <c r="G16" s="63">
        <f>(_xlfn.XLOOKUP($A16,'Mapa Salarial Portaria 6680.24'!$A$2:$A$36,'Mapa Salarial Portaria 6680.24'!$E$2:$E$36,0)*'Qtd geral por Und'!G17)</f>
        <v>0</v>
      </c>
      <c r="H16" s="63">
        <f>(_xlfn.XLOOKUP($A16,'Mapa Salarial Portaria 6680.24'!$A$2:$A$36,'Mapa Salarial Portaria 6680.24'!$E$2:$E$36,0)*'Qtd geral por Und'!H17)</f>
        <v>0</v>
      </c>
      <c r="I16" s="63">
        <f>(_xlfn.XLOOKUP($A16,'Mapa Salarial Portaria 6680.24'!$A$2:$A$36,'Mapa Salarial Portaria 6680.24'!$E$2:$E$36,0)*'Qtd geral por Und'!I17)</f>
        <v>0</v>
      </c>
      <c r="J16" s="63">
        <f>(_xlfn.XLOOKUP($A16,'Mapa Salarial Portaria 6680.24'!$A$2:$A$36,'Mapa Salarial Portaria 6680.24'!$E$2:$E$36,0)*'Qtd geral por Und'!J17)</f>
        <v>0</v>
      </c>
      <c r="K16" s="63">
        <f>(_xlfn.XLOOKUP($A16,'Mapa Salarial Portaria 6680.24'!$A$2:$A$36,'Mapa Salarial Portaria 6680.24'!$E$2:$E$36,0)*'Qtd geral por Und'!K17)</f>
        <v>0</v>
      </c>
      <c r="L16" s="63">
        <f>(_xlfn.XLOOKUP($A16,'Mapa Salarial Portaria 6680.24'!$A$2:$A$36,'Mapa Salarial Portaria 6680.24'!$E$2:$E$36,0)*'Qtd geral por Und'!L17)</f>
        <v>12983.4</v>
      </c>
      <c r="M16" s="63">
        <f>(_xlfn.XLOOKUP($A16,'Mapa Salarial Portaria 6680.24'!$A$2:$A$36,'Mapa Salarial Portaria 6680.24'!$E$2:$E$36,0)*'Qtd geral por Und'!M17)</f>
        <v>0</v>
      </c>
      <c r="N16" s="63">
        <f>(_xlfn.XLOOKUP($A16,'Mapa Salarial Portaria 6680.24'!$A$2:$A$36,'Mapa Salarial Portaria 6680.24'!$E$2:$E$36,0)*'Qtd geral por Und'!N17)</f>
        <v>0</v>
      </c>
    </row>
    <row r="17" spans="1:14" x14ac:dyDescent="0.25">
      <c r="A17" s="5" t="s">
        <v>28</v>
      </c>
      <c r="B17" s="5" t="s">
        <v>29</v>
      </c>
      <c r="C17" s="63">
        <f t="shared" si="0"/>
        <v>132284.88</v>
      </c>
      <c r="D17" s="63">
        <f>(_xlfn.XLOOKUP($A17,'Mapa Salarial Portaria 6680.24'!$A$2:$A$36,'Mapa Salarial Portaria 6680.24'!$E$2:$E$36,0)*'Qtd geral por Und'!D18)</f>
        <v>33071.22</v>
      </c>
      <c r="E17" s="63">
        <f>(_xlfn.XLOOKUP($A17,'Mapa Salarial Portaria 6680.24'!$A$2:$A$36,'Mapa Salarial Portaria 6680.24'!$E$2:$E$36,0)*'Qtd geral por Und'!E18)</f>
        <v>0</v>
      </c>
      <c r="F17" s="63">
        <f>(_xlfn.XLOOKUP($A17,'Mapa Salarial Portaria 6680.24'!$A$2:$A$36,'Mapa Salarial Portaria 6680.24'!$E$2:$E$36,0)*'Qtd geral por Und'!F18)</f>
        <v>33071.22</v>
      </c>
      <c r="G17" s="63">
        <f>(_xlfn.XLOOKUP($A17,'Mapa Salarial Portaria 6680.24'!$A$2:$A$36,'Mapa Salarial Portaria 6680.24'!$E$2:$E$36,0)*'Qtd geral por Und'!G18)</f>
        <v>33071.22</v>
      </c>
      <c r="H17" s="63">
        <f>(_xlfn.XLOOKUP($A17,'Mapa Salarial Portaria 6680.24'!$A$2:$A$36,'Mapa Salarial Portaria 6680.24'!$E$2:$E$36,0)*'Qtd geral por Und'!H18)</f>
        <v>0</v>
      </c>
      <c r="I17" s="63">
        <f>(_xlfn.XLOOKUP($A17,'Mapa Salarial Portaria 6680.24'!$A$2:$A$36,'Mapa Salarial Portaria 6680.24'!$E$2:$E$36,0)*'Qtd geral por Und'!I18)</f>
        <v>0</v>
      </c>
      <c r="J17" s="63">
        <f>(_xlfn.XLOOKUP($A17,'Mapa Salarial Portaria 6680.24'!$A$2:$A$36,'Mapa Salarial Portaria 6680.24'!$E$2:$E$36,0)*'Qtd geral por Und'!J18)</f>
        <v>0</v>
      </c>
      <c r="K17" s="63">
        <f>(_xlfn.XLOOKUP($A17,'Mapa Salarial Portaria 6680.24'!$A$2:$A$36,'Mapa Salarial Portaria 6680.24'!$E$2:$E$36,0)*'Qtd geral por Und'!K18)</f>
        <v>0</v>
      </c>
      <c r="L17" s="63">
        <f>(_xlfn.XLOOKUP($A17,'Mapa Salarial Portaria 6680.24'!$A$2:$A$36,'Mapa Salarial Portaria 6680.24'!$E$2:$E$36,0)*'Qtd geral por Und'!L18)</f>
        <v>0</v>
      </c>
      <c r="M17" s="63">
        <f>(_xlfn.XLOOKUP($A17,'Mapa Salarial Portaria 6680.24'!$A$2:$A$36,'Mapa Salarial Portaria 6680.24'!$E$2:$E$36,0)*'Qtd geral por Und'!M18)</f>
        <v>0</v>
      </c>
      <c r="N17" s="63">
        <f>(_xlfn.XLOOKUP($A17,'Mapa Salarial Portaria 6680.24'!$A$2:$A$36,'Mapa Salarial Portaria 6680.24'!$E$2:$E$36,0)*'Qtd geral por Und'!N18)</f>
        <v>33071.22</v>
      </c>
    </row>
    <row r="18" spans="1:14" s="59" customFormat="1" x14ac:dyDescent="0.25">
      <c r="A18" s="5" t="s">
        <v>93</v>
      </c>
      <c r="B18" s="5" t="s">
        <v>94</v>
      </c>
      <c r="C18" s="63">
        <f t="shared" si="0"/>
        <v>0</v>
      </c>
      <c r="D18" s="63">
        <f>(_xlfn.XLOOKUP($A18,'Mapa Salarial Portaria 6680.24'!$A$2:$A$36,'Mapa Salarial Portaria 6680.24'!$E$2:$E$36,0)*'Qtd geral por Und'!D19)</f>
        <v>0</v>
      </c>
      <c r="E18" s="63">
        <f>(_xlfn.XLOOKUP($A18,'Mapa Salarial Portaria 6680.24'!$A$2:$A$36,'Mapa Salarial Portaria 6680.24'!$E$2:$E$36,0)*'Qtd geral por Und'!E19)</f>
        <v>0</v>
      </c>
      <c r="F18" s="63">
        <f>(_xlfn.XLOOKUP($A18,'Mapa Salarial Portaria 6680.24'!$A$2:$A$36,'Mapa Salarial Portaria 6680.24'!$E$2:$E$36,0)*'Qtd geral por Und'!F19)</f>
        <v>0</v>
      </c>
      <c r="G18" s="63">
        <f>(_xlfn.XLOOKUP($A18,'Mapa Salarial Portaria 6680.24'!$A$2:$A$36,'Mapa Salarial Portaria 6680.24'!$E$2:$E$36,0)*'Qtd geral por Und'!G19)</f>
        <v>0</v>
      </c>
      <c r="H18" s="63">
        <f>(_xlfn.XLOOKUP($A18,'Mapa Salarial Portaria 6680.24'!$A$2:$A$36,'Mapa Salarial Portaria 6680.24'!$E$2:$E$36,0)*'Qtd geral por Und'!H19)</f>
        <v>0</v>
      </c>
      <c r="I18" s="63">
        <f>(_xlfn.XLOOKUP($A18,'Mapa Salarial Portaria 6680.24'!$A$2:$A$36,'Mapa Salarial Portaria 6680.24'!$E$2:$E$36,0)*'Qtd geral por Und'!I19)</f>
        <v>0</v>
      </c>
      <c r="J18" s="63">
        <f>(_xlfn.XLOOKUP($A18,'Mapa Salarial Portaria 6680.24'!$A$2:$A$36,'Mapa Salarial Portaria 6680.24'!$E$2:$E$36,0)*'Qtd geral por Und'!J19)</f>
        <v>0</v>
      </c>
      <c r="K18" s="63">
        <f>(_xlfn.XLOOKUP($A18,'Mapa Salarial Portaria 6680.24'!$A$2:$A$36,'Mapa Salarial Portaria 6680.24'!$E$2:$E$36,0)*'Qtd geral por Und'!K19)</f>
        <v>0</v>
      </c>
      <c r="L18" s="63">
        <f>(_xlfn.XLOOKUP($A18,'Mapa Salarial Portaria 6680.24'!$A$2:$A$36,'Mapa Salarial Portaria 6680.24'!$E$2:$E$36,0)*'Qtd geral por Und'!L19)</f>
        <v>0</v>
      </c>
      <c r="M18" s="63">
        <f>(_xlfn.XLOOKUP($A18,'Mapa Salarial Portaria 6680.24'!$A$2:$A$36,'Mapa Salarial Portaria 6680.24'!$E$2:$E$36,0)*'Qtd geral por Und'!M19)</f>
        <v>0</v>
      </c>
      <c r="N18" s="63">
        <f>(_xlfn.XLOOKUP($A18,'Mapa Salarial Portaria 6680.24'!$A$2:$A$36,'Mapa Salarial Portaria 6680.24'!$E$2:$E$36,0)*'Qtd geral por Und'!N19)</f>
        <v>0</v>
      </c>
    </row>
    <row r="19" spans="1:14" s="59" customFormat="1" x14ac:dyDescent="0.25">
      <c r="A19" s="5" t="s">
        <v>30</v>
      </c>
      <c r="B19" s="5" t="s">
        <v>31</v>
      </c>
      <c r="C19" s="63">
        <f t="shared" si="0"/>
        <v>12742.54</v>
      </c>
      <c r="D19" s="63">
        <f>(_xlfn.XLOOKUP($A19,'Mapa Salarial Portaria 6680.24'!$A$2:$A$36,'Mapa Salarial Portaria 6680.24'!$E$2:$E$36,0)*'Qtd geral por Und'!D20)</f>
        <v>0</v>
      </c>
      <c r="E19" s="63">
        <f>(_xlfn.XLOOKUP($A19,'Mapa Salarial Portaria 6680.24'!$A$2:$A$36,'Mapa Salarial Portaria 6680.24'!$E$2:$E$36,0)*'Qtd geral por Und'!E20)</f>
        <v>0</v>
      </c>
      <c r="F19" s="63">
        <f>(_xlfn.XLOOKUP($A19,'Mapa Salarial Portaria 6680.24'!$A$2:$A$36,'Mapa Salarial Portaria 6680.24'!$E$2:$E$36,0)*'Qtd geral por Und'!F20)</f>
        <v>12742.54</v>
      </c>
      <c r="G19" s="63">
        <f>(_xlfn.XLOOKUP($A19,'Mapa Salarial Portaria 6680.24'!$A$2:$A$36,'Mapa Salarial Portaria 6680.24'!$E$2:$E$36,0)*'Qtd geral por Und'!G20)</f>
        <v>0</v>
      </c>
      <c r="H19" s="63">
        <f>(_xlfn.XLOOKUP($A19,'Mapa Salarial Portaria 6680.24'!$A$2:$A$36,'Mapa Salarial Portaria 6680.24'!$E$2:$E$36,0)*'Qtd geral por Und'!H20)</f>
        <v>0</v>
      </c>
      <c r="I19" s="63">
        <f>(_xlfn.XLOOKUP($A19,'Mapa Salarial Portaria 6680.24'!$A$2:$A$36,'Mapa Salarial Portaria 6680.24'!$E$2:$E$36,0)*'Qtd geral por Und'!I20)</f>
        <v>0</v>
      </c>
      <c r="J19" s="63">
        <f>(_xlfn.XLOOKUP($A19,'Mapa Salarial Portaria 6680.24'!$A$2:$A$36,'Mapa Salarial Portaria 6680.24'!$E$2:$E$36,0)*'Qtd geral por Und'!J20)</f>
        <v>0</v>
      </c>
      <c r="K19" s="63">
        <f>(_xlfn.XLOOKUP($A19,'Mapa Salarial Portaria 6680.24'!$A$2:$A$36,'Mapa Salarial Portaria 6680.24'!$E$2:$E$36,0)*'Qtd geral por Und'!K20)</f>
        <v>0</v>
      </c>
      <c r="L19" s="63">
        <f>(_xlfn.XLOOKUP($A19,'Mapa Salarial Portaria 6680.24'!$A$2:$A$36,'Mapa Salarial Portaria 6680.24'!$E$2:$E$36,0)*'Qtd geral por Und'!L20)</f>
        <v>0</v>
      </c>
      <c r="M19" s="63">
        <f>(_xlfn.XLOOKUP($A19,'Mapa Salarial Portaria 6680.24'!$A$2:$A$36,'Mapa Salarial Portaria 6680.24'!$E$2:$E$36,0)*'Qtd geral por Und'!M20)</f>
        <v>0</v>
      </c>
      <c r="N19" s="63">
        <f>(_xlfn.XLOOKUP($A19,'Mapa Salarial Portaria 6680.24'!$A$2:$A$36,'Mapa Salarial Portaria 6680.24'!$E$2:$E$36,0)*'Qtd geral por Und'!N20)</f>
        <v>0</v>
      </c>
    </row>
    <row r="20" spans="1:14" x14ac:dyDescent="0.25">
      <c r="A20" s="5" t="s">
        <v>32</v>
      </c>
      <c r="B20" s="5" t="s">
        <v>33</v>
      </c>
      <c r="C20" s="63">
        <f t="shared" si="0"/>
        <v>20496.099999999999</v>
      </c>
      <c r="D20" s="63">
        <f>(_xlfn.XLOOKUP($A20,'Mapa Salarial Portaria 6680.24'!$A$2:$A$36,'Mapa Salarial Portaria 6680.24'!$E$2:$E$36,0)*'Qtd geral por Und'!D21)</f>
        <v>0</v>
      </c>
      <c r="E20" s="63">
        <f>(_xlfn.XLOOKUP($A20,'Mapa Salarial Portaria 6680.24'!$A$2:$A$36,'Mapa Salarial Portaria 6680.24'!$E$2:$E$36,0)*'Qtd geral por Und'!E21)</f>
        <v>0</v>
      </c>
      <c r="F20" s="63">
        <f>(_xlfn.XLOOKUP($A20,'Mapa Salarial Portaria 6680.24'!$A$2:$A$36,'Mapa Salarial Portaria 6680.24'!$E$2:$E$36,0)*'Qtd geral por Und'!F21)</f>
        <v>20496.099999999999</v>
      </c>
      <c r="G20" s="63">
        <f>(_xlfn.XLOOKUP($A20,'Mapa Salarial Portaria 6680.24'!$A$2:$A$36,'Mapa Salarial Portaria 6680.24'!$E$2:$E$36,0)*'Qtd geral por Und'!G21)</f>
        <v>0</v>
      </c>
      <c r="H20" s="63">
        <f>(_xlfn.XLOOKUP($A20,'Mapa Salarial Portaria 6680.24'!$A$2:$A$36,'Mapa Salarial Portaria 6680.24'!$E$2:$E$36,0)*'Qtd geral por Und'!H21)</f>
        <v>0</v>
      </c>
      <c r="I20" s="63">
        <f>(_xlfn.XLOOKUP($A20,'Mapa Salarial Portaria 6680.24'!$A$2:$A$36,'Mapa Salarial Portaria 6680.24'!$E$2:$E$36,0)*'Qtd geral por Und'!I21)</f>
        <v>0</v>
      </c>
      <c r="J20" s="63">
        <f>(_xlfn.XLOOKUP($A20,'Mapa Salarial Portaria 6680.24'!$A$2:$A$36,'Mapa Salarial Portaria 6680.24'!$E$2:$E$36,0)*'Qtd geral por Und'!J21)</f>
        <v>0</v>
      </c>
      <c r="K20" s="63">
        <f>(_xlfn.XLOOKUP($A20,'Mapa Salarial Portaria 6680.24'!$A$2:$A$36,'Mapa Salarial Portaria 6680.24'!$E$2:$E$36,0)*'Qtd geral por Und'!K21)</f>
        <v>0</v>
      </c>
      <c r="L20" s="63">
        <f>(_xlfn.XLOOKUP($A20,'Mapa Salarial Portaria 6680.24'!$A$2:$A$36,'Mapa Salarial Portaria 6680.24'!$E$2:$E$36,0)*'Qtd geral por Und'!L21)</f>
        <v>0</v>
      </c>
      <c r="M20" s="63">
        <f>(_xlfn.XLOOKUP($A20,'Mapa Salarial Portaria 6680.24'!$A$2:$A$36,'Mapa Salarial Portaria 6680.24'!$E$2:$E$36,0)*'Qtd geral por Und'!M21)</f>
        <v>0</v>
      </c>
      <c r="N20" s="63">
        <f>(_xlfn.XLOOKUP($A20,'Mapa Salarial Portaria 6680.24'!$A$2:$A$36,'Mapa Salarial Portaria 6680.24'!$E$2:$E$36,0)*'Qtd geral por Und'!N21)</f>
        <v>0</v>
      </c>
    </row>
    <row r="21" spans="1:14" s="59" customFormat="1" x14ac:dyDescent="0.25">
      <c r="A21" s="5" t="s">
        <v>95</v>
      </c>
      <c r="B21" s="5" t="s">
        <v>96</v>
      </c>
      <c r="C21" s="63">
        <f t="shared" si="0"/>
        <v>32940.384299999998</v>
      </c>
      <c r="D21" s="63">
        <f>(_xlfn.XLOOKUP($A21,'Mapa Salarial Portaria 6680.24'!$A$2:$A$36,'Mapa Salarial Portaria 6680.24'!$E$2:$E$36,0)*'Qtd geral por Und'!D22)</f>
        <v>0</v>
      </c>
      <c r="E21" s="63">
        <f>(_xlfn.XLOOKUP($A21,'Mapa Salarial Portaria 6680.24'!$A$2:$A$36,'Mapa Salarial Portaria 6680.24'!$E$2:$E$36,0)*'Qtd geral por Und'!E22)</f>
        <v>0</v>
      </c>
      <c r="F21" s="63">
        <f>(_xlfn.XLOOKUP($A21,'Mapa Salarial Portaria 6680.24'!$A$2:$A$36,'Mapa Salarial Portaria 6680.24'!$E$2:$E$36,0)*'Qtd geral por Und'!F22)</f>
        <v>0</v>
      </c>
      <c r="G21" s="63">
        <f>(_xlfn.XLOOKUP($A21,'Mapa Salarial Portaria 6680.24'!$A$2:$A$36,'Mapa Salarial Portaria 6680.24'!$E$2:$E$36,0)*'Qtd geral por Und'!G22)</f>
        <v>32940.384299999998</v>
      </c>
      <c r="H21" s="63">
        <f>(_xlfn.XLOOKUP($A21,'Mapa Salarial Portaria 6680.24'!$A$2:$A$36,'Mapa Salarial Portaria 6680.24'!$E$2:$E$36,0)*'Qtd geral por Und'!H22)</f>
        <v>0</v>
      </c>
      <c r="I21" s="63">
        <f>(_xlfn.XLOOKUP($A21,'Mapa Salarial Portaria 6680.24'!$A$2:$A$36,'Mapa Salarial Portaria 6680.24'!$E$2:$E$36,0)*'Qtd geral por Und'!I22)</f>
        <v>0</v>
      </c>
      <c r="J21" s="63">
        <f>(_xlfn.XLOOKUP($A21,'Mapa Salarial Portaria 6680.24'!$A$2:$A$36,'Mapa Salarial Portaria 6680.24'!$E$2:$E$36,0)*'Qtd geral por Und'!J22)</f>
        <v>0</v>
      </c>
      <c r="K21" s="63">
        <f>(_xlfn.XLOOKUP($A21,'Mapa Salarial Portaria 6680.24'!$A$2:$A$36,'Mapa Salarial Portaria 6680.24'!$E$2:$E$36,0)*'Qtd geral por Und'!K22)</f>
        <v>0</v>
      </c>
      <c r="L21" s="63">
        <f>(_xlfn.XLOOKUP($A21,'Mapa Salarial Portaria 6680.24'!$A$2:$A$36,'Mapa Salarial Portaria 6680.24'!$E$2:$E$36,0)*'Qtd geral por Und'!L22)</f>
        <v>0</v>
      </c>
      <c r="M21" s="63">
        <f>(_xlfn.XLOOKUP($A21,'Mapa Salarial Portaria 6680.24'!$A$2:$A$36,'Mapa Salarial Portaria 6680.24'!$E$2:$E$36,0)*'Qtd geral por Und'!M22)</f>
        <v>0</v>
      </c>
      <c r="N21" s="63">
        <f>(_xlfn.XLOOKUP($A21,'Mapa Salarial Portaria 6680.24'!$A$2:$A$36,'Mapa Salarial Portaria 6680.24'!$E$2:$E$36,0)*'Qtd geral por Und'!N22)</f>
        <v>0</v>
      </c>
    </row>
    <row r="22" spans="1:14" s="59" customFormat="1" x14ac:dyDescent="0.25">
      <c r="A22" s="5" t="s">
        <v>34</v>
      </c>
      <c r="B22" s="5" t="s">
        <v>35</v>
      </c>
      <c r="C22" s="63">
        <f t="shared" si="0"/>
        <v>44286.48</v>
      </c>
      <c r="D22" s="63">
        <f>(_xlfn.XLOOKUP($A22,'Mapa Salarial Portaria 6680.24'!$A$2:$A$36,'Mapa Salarial Portaria 6680.24'!$E$2:$E$36,0)*'Qtd geral por Und'!D23)</f>
        <v>0</v>
      </c>
      <c r="E22" s="63">
        <f>(_xlfn.XLOOKUP($A22,'Mapa Salarial Portaria 6680.24'!$A$2:$A$36,'Mapa Salarial Portaria 6680.24'!$E$2:$E$36,0)*'Qtd geral por Und'!E23)</f>
        <v>0</v>
      </c>
      <c r="F22" s="63">
        <f>(_xlfn.XLOOKUP($A22,'Mapa Salarial Portaria 6680.24'!$A$2:$A$36,'Mapa Salarial Portaria 6680.24'!$E$2:$E$36,0)*'Qtd geral por Und'!F23)</f>
        <v>25306.560000000001</v>
      </c>
      <c r="G22" s="63">
        <f>(_xlfn.XLOOKUP($A22,'Mapa Salarial Portaria 6680.24'!$A$2:$A$36,'Mapa Salarial Portaria 6680.24'!$E$2:$E$36,0)*'Qtd geral por Und'!G23)</f>
        <v>0</v>
      </c>
      <c r="H22" s="63">
        <f>(_xlfn.XLOOKUP($A22,'Mapa Salarial Portaria 6680.24'!$A$2:$A$36,'Mapa Salarial Portaria 6680.24'!$E$2:$E$36,0)*'Qtd geral por Und'!H23)</f>
        <v>6326.64</v>
      </c>
      <c r="I22" s="63">
        <f>(_xlfn.XLOOKUP($A22,'Mapa Salarial Portaria 6680.24'!$A$2:$A$36,'Mapa Salarial Portaria 6680.24'!$E$2:$E$36,0)*'Qtd geral por Und'!I23)</f>
        <v>0</v>
      </c>
      <c r="J22" s="63">
        <f>(_xlfn.XLOOKUP($A22,'Mapa Salarial Portaria 6680.24'!$A$2:$A$36,'Mapa Salarial Portaria 6680.24'!$E$2:$E$36,0)*'Qtd geral por Und'!J23)</f>
        <v>0</v>
      </c>
      <c r="K22" s="63">
        <f>(_xlfn.XLOOKUP($A22,'Mapa Salarial Portaria 6680.24'!$A$2:$A$36,'Mapa Salarial Portaria 6680.24'!$E$2:$E$36,0)*'Qtd geral por Und'!K23)</f>
        <v>12653.28</v>
      </c>
      <c r="L22" s="63">
        <f>(_xlfn.XLOOKUP($A22,'Mapa Salarial Portaria 6680.24'!$A$2:$A$36,'Mapa Salarial Portaria 6680.24'!$E$2:$E$36,0)*'Qtd geral por Und'!L23)</f>
        <v>0</v>
      </c>
      <c r="M22" s="63">
        <f>(_xlfn.XLOOKUP($A22,'Mapa Salarial Portaria 6680.24'!$A$2:$A$36,'Mapa Salarial Portaria 6680.24'!$E$2:$E$36,0)*'Qtd geral por Und'!M23)</f>
        <v>0</v>
      </c>
      <c r="N22" s="63">
        <f>(_xlfn.XLOOKUP($A22,'Mapa Salarial Portaria 6680.24'!$A$2:$A$36,'Mapa Salarial Portaria 6680.24'!$E$2:$E$36,0)*'Qtd geral por Und'!N23)</f>
        <v>0</v>
      </c>
    </row>
    <row r="23" spans="1:14" x14ac:dyDescent="0.25">
      <c r="A23" s="5" t="s">
        <v>36</v>
      </c>
      <c r="B23" s="5" t="s">
        <v>37</v>
      </c>
      <c r="C23" s="63">
        <f t="shared" si="0"/>
        <v>358216.4</v>
      </c>
      <c r="D23" s="63">
        <f>(_xlfn.XLOOKUP($A23,'Mapa Salarial Portaria 6680.24'!$A$2:$A$36,'Mapa Salarial Portaria 6680.24'!$E$2:$E$36,0)*'Qtd geral por Und'!D24)</f>
        <v>53732.46</v>
      </c>
      <c r="E23" s="63">
        <f>(_xlfn.XLOOKUP($A23,'Mapa Salarial Portaria 6680.24'!$A$2:$A$36,'Mapa Salarial Portaria 6680.24'!$E$2:$E$36,0)*'Qtd geral por Und'!E24)</f>
        <v>17910.82</v>
      </c>
      <c r="F23" s="63">
        <f>(_xlfn.XLOOKUP($A23,'Mapa Salarial Portaria 6680.24'!$A$2:$A$36,'Mapa Salarial Portaria 6680.24'!$E$2:$E$36,0)*'Qtd geral por Und'!F24)</f>
        <v>107464.92</v>
      </c>
      <c r="G23" s="63">
        <f>(_xlfn.XLOOKUP($A23,'Mapa Salarial Portaria 6680.24'!$A$2:$A$36,'Mapa Salarial Portaria 6680.24'!$E$2:$E$36,0)*'Qtd geral por Und'!G24)</f>
        <v>143286.56</v>
      </c>
      <c r="H23" s="63">
        <f>(_xlfn.XLOOKUP($A23,'Mapa Salarial Portaria 6680.24'!$A$2:$A$36,'Mapa Salarial Portaria 6680.24'!$E$2:$E$36,0)*'Qtd geral por Und'!H24)</f>
        <v>0</v>
      </c>
      <c r="I23" s="63">
        <f>(_xlfn.XLOOKUP($A23,'Mapa Salarial Portaria 6680.24'!$A$2:$A$36,'Mapa Salarial Portaria 6680.24'!$E$2:$E$36,0)*'Qtd geral por Und'!I24)</f>
        <v>0</v>
      </c>
      <c r="J23" s="63">
        <f>(_xlfn.XLOOKUP($A23,'Mapa Salarial Portaria 6680.24'!$A$2:$A$36,'Mapa Salarial Portaria 6680.24'!$E$2:$E$36,0)*'Qtd geral por Und'!J24)</f>
        <v>0</v>
      </c>
      <c r="K23" s="63">
        <f>(_xlfn.XLOOKUP($A23,'Mapa Salarial Portaria 6680.24'!$A$2:$A$36,'Mapa Salarial Portaria 6680.24'!$E$2:$E$36,0)*'Qtd geral por Und'!K24)</f>
        <v>0</v>
      </c>
      <c r="L23" s="63">
        <f>(_xlfn.XLOOKUP($A23,'Mapa Salarial Portaria 6680.24'!$A$2:$A$36,'Mapa Salarial Portaria 6680.24'!$E$2:$E$36,0)*'Qtd geral por Und'!L24)</f>
        <v>17910.82</v>
      </c>
      <c r="M23" s="63">
        <f>(_xlfn.XLOOKUP($A23,'Mapa Salarial Portaria 6680.24'!$A$2:$A$36,'Mapa Salarial Portaria 6680.24'!$E$2:$E$36,0)*'Qtd geral por Und'!M24)</f>
        <v>0</v>
      </c>
      <c r="N23" s="63">
        <f>(_xlfn.XLOOKUP($A23,'Mapa Salarial Portaria 6680.24'!$A$2:$A$36,'Mapa Salarial Portaria 6680.24'!$E$2:$E$36,0)*'Qtd geral por Und'!N24)</f>
        <v>17910.82</v>
      </c>
    </row>
    <row r="24" spans="1:14" x14ac:dyDescent="0.25">
      <c r="A24" s="5" t="s">
        <v>97</v>
      </c>
      <c r="B24" s="5" t="s">
        <v>98</v>
      </c>
      <c r="C24" s="63">
        <f t="shared" si="0"/>
        <v>0</v>
      </c>
      <c r="D24" s="63">
        <f>(_xlfn.XLOOKUP($A24,'Mapa Salarial Portaria 6680.24'!$A$2:$A$36,'Mapa Salarial Portaria 6680.24'!$E$2:$E$36,0)*'Qtd geral por Und'!D25)</f>
        <v>0</v>
      </c>
      <c r="E24" s="63">
        <f>(_xlfn.XLOOKUP($A24,'Mapa Salarial Portaria 6680.24'!$A$2:$A$36,'Mapa Salarial Portaria 6680.24'!$E$2:$E$36,0)*'Qtd geral por Und'!E25)</f>
        <v>0</v>
      </c>
      <c r="F24" s="63">
        <f>(_xlfn.XLOOKUP($A24,'Mapa Salarial Portaria 6680.24'!$A$2:$A$36,'Mapa Salarial Portaria 6680.24'!$E$2:$E$36,0)*'Qtd geral por Und'!F25)</f>
        <v>0</v>
      </c>
      <c r="G24" s="63">
        <f>(_xlfn.XLOOKUP($A24,'Mapa Salarial Portaria 6680.24'!$A$2:$A$36,'Mapa Salarial Portaria 6680.24'!$E$2:$E$36,0)*'Qtd geral por Und'!G25)</f>
        <v>0</v>
      </c>
      <c r="H24" s="63">
        <f>(_xlfn.XLOOKUP($A24,'Mapa Salarial Portaria 6680.24'!$A$2:$A$36,'Mapa Salarial Portaria 6680.24'!$E$2:$E$36,0)*'Qtd geral por Und'!H25)</f>
        <v>0</v>
      </c>
      <c r="I24" s="63">
        <f>(_xlfn.XLOOKUP($A24,'Mapa Salarial Portaria 6680.24'!$A$2:$A$36,'Mapa Salarial Portaria 6680.24'!$E$2:$E$36,0)*'Qtd geral por Und'!I25)</f>
        <v>0</v>
      </c>
      <c r="J24" s="63">
        <f>(_xlfn.XLOOKUP($A24,'Mapa Salarial Portaria 6680.24'!$A$2:$A$36,'Mapa Salarial Portaria 6680.24'!$E$2:$E$36,0)*'Qtd geral por Und'!J25)</f>
        <v>0</v>
      </c>
      <c r="K24" s="63">
        <f>(_xlfn.XLOOKUP($A24,'Mapa Salarial Portaria 6680.24'!$A$2:$A$36,'Mapa Salarial Portaria 6680.24'!$E$2:$E$36,0)*'Qtd geral por Und'!K25)</f>
        <v>0</v>
      </c>
      <c r="L24" s="63">
        <f>(_xlfn.XLOOKUP($A24,'Mapa Salarial Portaria 6680.24'!$A$2:$A$36,'Mapa Salarial Portaria 6680.24'!$E$2:$E$36,0)*'Qtd geral por Und'!L25)</f>
        <v>0</v>
      </c>
      <c r="M24" s="63">
        <f>(_xlfn.XLOOKUP($A24,'Mapa Salarial Portaria 6680.24'!$A$2:$A$36,'Mapa Salarial Portaria 6680.24'!$E$2:$E$36,0)*'Qtd geral por Und'!M25)</f>
        <v>0</v>
      </c>
      <c r="N24" s="63">
        <f>(_xlfn.XLOOKUP($A24,'Mapa Salarial Portaria 6680.24'!$A$2:$A$36,'Mapa Salarial Portaria 6680.24'!$E$2:$E$36,0)*'Qtd geral por Und'!N25)</f>
        <v>0</v>
      </c>
    </row>
    <row r="25" spans="1:14" x14ac:dyDescent="0.25">
      <c r="A25" s="5" t="s">
        <v>38</v>
      </c>
      <c r="B25" s="5" t="s">
        <v>39</v>
      </c>
      <c r="C25" s="63">
        <f t="shared" si="0"/>
        <v>86842.73</v>
      </c>
      <c r="D25" s="63">
        <f>(_xlfn.XLOOKUP($A25,'Mapa Salarial Portaria 6680.24'!$A$2:$A$36,'Mapa Salarial Portaria 6680.24'!$E$2:$E$36,0)*'Qtd geral por Und'!D26)</f>
        <v>0</v>
      </c>
      <c r="E25" s="63">
        <f>(_xlfn.XLOOKUP($A25,'Mapa Salarial Portaria 6680.24'!$A$2:$A$36,'Mapa Salarial Portaria 6680.24'!$E$2:$E$36,0)*'Qtd geral por Und'!E26)</f>
        <v>0</v>
      </c>
      <c r="F25" s="63">
        <f>(_xlfn.XLOOKUP($A25,'Mapa Salarial Portaria 6680.24'!$A$2:$A$36,'Mapa Salarial Portaria 6680.24'!$E$2:$E$36,0)*'Qtd geral por Und'!F26)</f>
        <v>13360.42</v>
      </c>
      <c r="G25" s="63">
        <f>(_xlfn.XLOOKUP($A25,'Mapa Salarial Portaria 6680.24'!$A$2:$A$36,'Mapa Salarial Portaria 6680.24'!$E$2:$E$36,0)*'Qtd geral por Und'!G26)</f>
        <v>0</v>
      </c>
      <c r="H25" s="63">
        <f>(_xlfn.XLOOKUP($A25,'Mapa Salarial Portaria 6680.24'!$A$2:$A$36,'Mapa Salarial Portaria 6680.24'!$E$2:$E$36,0)*'Qtd geral por Und'!H26)</f>
        <v>6680.21</v>
      </c>
      <c r="I25" s="63">
        <f>(_xlfn.XLOOKUP($A25,'Mapa Salarial Portaria 6680.24'!$A$2:$A$36,'Mapa Salarial Portaria 6680.24'!$E$2:$E$36,0)*'Qtd geral por Und'!I26)</f>
        <v>26720.84</v>
      </c>
      <c r="J25" s="63">
        <f>(_xlfn.XLOOKUP($A25,'Mapa Salarial Portaria 6680.24'!$A$2:$A$36,'Mapa Salarial Portaria 6680.24'!$E$2:$E$36,0)*'Qtd geral por Und'!J26)</f>
        <v>13360.42</v>
      </c>
      <c r="K25" s="63">
        <f>(_xlfn.XLOOKUP($A25,'Mapa Salarial Portaria 6680.24'!$A$2:$A$36,'Mapa Salarial Portaria 6680.24'!$E$2:$E$36,0)*'Qtd geral por Und'!K26)</f>
        <v>0</v>
      </c>
      <c r="L25" s="63">
        <f>(_xlfn.XLOOKUP($A25,'Mapa Salarial Portaria 6680.24'!$A$2:$A$36,'Mapa Salarial Portaria 6680.24'!$E$2:$E$36,0)*'Qtd geral por Und'!L26)</f>
        <v>13360.42</v>
      </c>
      <c r="M25" s="63">
        <f>(_xlfn.XLOOKUP($A25,'Mapa Salarial Portaria 6680.24'!$A$2:$A$36,'Mapa Salarial Portaria 6680.24'!$E$2:$E$36,0)*'Qtd geral por Und'!M26)</f>
        <v>13360.42</v>
      </c>
      <c r="N25" s="63">
        <f>(_xlfn.XLOOKUP($A25,'Mapa Salarial Portaria 6680.24'!$A$2:$A$36,'Mapa Salarial Portaria 6680.24'!$E$2:$E$36,0)*'Qtd geral por Und'!N26)</f>
        <v>0</v>
      </c>
    </row>
    <row r="26" spans="1:14" x14ac:dyDescent="0.25">
      <c r="A26" s="5" t="s">
        <v>40</v>
      </c>
      <c r="B26" s="5" t="s">
        <v>41</v>
      </c>
      <c r="C26" s="63">
        <f t="shared" si="0"/>
        <v>113643.84</v>
      </c>
      <c r="D26" s="63">
        <f>(_xlfn.XLOOKUP($A26,'Mapa Salarial Portaria 6680.24'!$A$2:$A$36,'Mapa Salarial Portaria 6680.24'!$E$2:$E$36,0)*'Qtd geral por Und'!D27)</f>
        <v>0</v>
      </c>
      <c r="E26" s="63">
        <f>(_xlfn.XLOOKUP($A26,'Mapa Salarial Portaria 6680.24'!$A$2:$A$36,'Mapa Salarial Portaria 6680.24'!$E$2:$E$36,0)*'Qtd geral por Und'!E27)</f>
        <v>18940.64</v>
      </c>
      <c r="F26" s="63">
        <f>(_xlfn.XLOOKUP($A26,'Mapa Salarial Portaria 6680.24'!$A$2:$A$36,'Mapa Salarial Portaria 6680.24'!$E$2:$E$36,0)*'Qtd geral por Und'!F27)</f>
        <v>37881.279999999999</v>
      </c>
      <c r="G26" s="63">
        <f>(_xlfn.XLOOKUP($A26,'Mapa Salarial Portaria 6680.24'!$A$2:$A$36,'Mapa Salarial Portaria 6680.24'!$E$2:$E$36,0)*'Qtd geral por Und'!G27)</f>
        <v>18940.64</v>
      </c>
      <c r="H26" s="63">
        <f>(_xlfn.XLOOKUP($A26,'Mapa Salarial Portaria 6680.24'!$A$2:$A$36,'Mapa Salarial Portaria 6680.24'!$E$2:$E$36,0)*'Qtd geral por Und'!H27)</f>
        <v>0</v>
      </c>
      <c r="I26" s="63">
        <f>(_xlfn.XLOOKUP($A26,'Mapa Salarial Portaria 6680.24'!$A$2:$A$36,'Mapa Salarial Portaria 6680.24'!$E$2:$E$36,0)*'Qtd geral por Und'!I27)</f>
        <v>0</v>
      </c>
      <c r="J26" s="63">
        <f>(_xlfn.XLOOKUP($A26,'Mapa Salarial Portaria 6680.24'!$A$2:$A$36,'Mapa Salarial Portaria 6680.24'!$E$2:$E$36,0)*'Qtd geral por Und'!J27)</f>
        <v>0</v>
      </c>
      <c r="K26" s="63">
        <f>(_xlfn.XLOOKUP($A26,'Mapa Salarial Portaria 6680.24'!$A$2:$A$36,'Mapa Salarial Portaria 6680.24'!$E$2:$E$36,0)*'Qtd geral por Und'!K27)</f>
        <v>0</v>
      </c>
      <c r="L26" s="63">
        <f>(_xlfn.XLOOKUP($A26,'Mapa Salarial Portaria 6680.24'!$A$2:$A$36,'Mapa Salarial Portaria 6680.24'!$E$2:$E$36,0)*'Qtd geral por Und'!L27)</f>
        <v>0</v>
      </c>
      <c r="M26" s="63">
        <f>(_xlfn.XLOOKUP($A26,'Mapa Salarial Portaria 6680.24'!$A$2:$A$36,'Mapa Salarial Portaria 6680.24'!$E$2:$E$36,0)*'Qtd geral por Und'!M27)</f>
        <v>0</v>
      </c>
      <c r="N26" s="63">
        <f>(_xlfn.XLOOKUP($A26,'Mapa Salarial Portaria 6680.24'!$A$2:$A$36,'Mapa Salarial Portaria 6680.24'!$E$2:$E$36,0)*'Qtd geral por Und'!N27)</f>
        <v>37881.279999999999</v>
      </c>
    </row>
    <row r="27" spans="1:14" x14ac:dyDescent="0.25">
      <c r="A27" s="5" t="s">
        <v>99</v>
      </c>
      <c r="B27" s="5" t="s">
        <v>100</v>
      </c>
      <c r="C27" s="63">
        <f t="shared" ref="C27:C37" si="1">SUM(D27:N27)</f>
        <v>0</v>
      </c>
      <c r="D27" s="63">
        <f>(_xlfn.XLOOKUP($A27,'Mapa Salarial Portaria 6680.24'!$A$2:$A$36,'Mapa Salarial Portaria 6680.24'!$E$2:$E$36,0)*'Qtd geral por Und'!D28)</f>
        <v>0</v>
      </c>
      <c r="E27" s="63">
        <f>(_xlfn.XLOOKUP($A27,'Mapa Salarial Portaria 6680.24'!$A$2:$A$36,'Mapa Salarial Portaria 6680.24'!$E$2:$E$36,0)*'Qtd geral por Und'!E28)</f>
        <v>0</v>
      </c>
      <c r="F27" s="63">
        <f>(_xlfn.XLOOKUP($A27,'Mapa Salarial Portaria 6680.24'!$A$2:$A$36,'Mapa Salarial Portaria 6680.24'!$E$2:$E$36,0)*'Qtd geral por Und'!F28)</f>
        <v>0</v>
      </c>
      <c r="G27" s="63">
        <f>(_xlfn.XLOOKUP($A27,'Mapa Salarial Portaria 6680.24'!$A$2:$A$36,'Mapa Salarial Portaria 6680.24'!$E$2:$E$36,0)*'Qtd geral por Und'!G28)</f>
        <v>0</v>
      </c>
      <c r="H27" s="63">
        <f>(_xlfn.XLOOKUP($A27,'Mapa Salarial Portaria 6680.24'!$A$2:$A$36,'Mapa Salarial Portaria 6680.24'!$E$2:$E$36,0)*'Qtd geral por Und'!H28)</f>
        <v>0</v>
      </c>
      <c r="I27" s="63">
        <f>(_xlfn.XLOOKUP($A27,'Mapa Salarial Portaria 6680.24'!$A$2:$A$36,'Mapa Salarial Portaria 6680.24'!$E$2:$E$36,0)*'Qtd geral por Und'!I28)</f>
        <v>0</v>
      </c>
      <c r="J27" s="63">
        <f>(_xlfn.XLOOKUP($A27,'Mapa Salarial Portaria 6680.24'!$A$2:$A$36,'Mapa Salarial Portaria 6680.24'!$E$2:$E$36,0)*'Qtd geral por Und'!J28)</f>
        <v>0</v>
      </c>
      <c r="K27" s="63">
        <f>(_xlfn.XLOOKUP($A27,'Mapa Salarial Portaria 6680.24'!$A$2:$A$36,'Mapa Salarial Portaria 6680.24'!$E$2:$E$36,0)*'Qtd geral por Und'!K28)</f>
        <v>0</v>
      </c>
      <c r="L27" s="63">
        <f>(_xlfn.XLOOKUP($A27,'Mapa Salarial Portaria 6680.24'!$A$2:$A$36,'Mapa Salarial Portaria 6680.24'!$E$2:$E$36,0)*'Qtd geral por Und'!L28)</f>
        <v>0</v>
      </c>
      <c r="M27" s="63">
        <f>(_xlfn.XLOOKUP($A27,'Mapa Salarial Portaria 6680.24'!$A$2:$A$36,'Mapa Salarial Portaria 6680.24'!$E$2:$E$36,0)*'Qtd geral por Und'!M28)</f>
        <v>0</v>
      </c>
      <c r="N27" s="63">
        <f>(_xlfn.XLOOKUP($A27,'Mapa Salarial Portaria 6680.24'!$A$2:$A$36,'Mapa Salarial Portaria 6680.24'!$E$2:$E$36,0)*'Qtd geral por Und'!N28)</f>
        <v>0</v>
      </c>
    </row>
    <row r="28" spans="1:14" x14ac:dyDescent="0.25">
      <c r="A28" s="5" t="s">
        <v>101</v>
      </c>
      <c r="B28" s="5" t="s">
        <v>102</v>
      </c>
      <c r="C28" s="63">
        <f t="shared" si="1"/>
        <v>0</v>
      </c>
      <c r="D28" s="63">
        <f>(_xlfn.XLOOKUP($A28,'Mapa Salarial Portaria 6680.24'!$A$2:$A$36,'Mapa Salarial Portaria 6680.24'!$E$2:$E$36,0)*'Qtd geral por Und'!D29)</f>
        <v>0</v>
      </c>
      <c r="E28" s="63">
        <f>(_xlfn.XLOOKUP($A28,'Mapa Salarial Portaria 6680.24'!$A$2:$A$36,'Mapa Salarial Portaria 6680.24'!$E$2:$E$36,0)*'Qtd geral por Und'!E29)</f>
        <v>0</v>
      </c>
      <c r="F28" s="63">
        <f>(_xlfn.XLOOKUP($A28,'Mapa Salarial Portaria 6680.24'!$A$2:$A$36,'Mapa Salarial Portaria 6680.24'!$E$2:$E$36,0)*'Qtd geral por Und'!F29)</f>
        <v>0</v>
      </c>
      <c r="G28" s="63">
        <f>(_xlfn.XLOOKUP($A28,'Mapa Salarial Portaria 6680.24'!$A$2:$A$36,'Mapa Salarial Portaria 6680.24'!$E$2:$E$36,0)*'Qtd geral por Und'!G29)</f>
        <v>0</v>
      </c>
      <c r="H28" s="63">
        <f>(_xlfn.XLOOKUP($A28,'Mapa Salarial Portaria 6680.24'!$A$2:$A$36,'Mapa Salarial Portaria 6680.24'!$E$2:$E$36,0)*'Qtd geral por Und'!H29)</f>
        <v>0</v>
      </c>
      <c r="I28" s="63">
        <f>(_xlfn.XLOOKUP($A28,'Mapa Salarial Portaria 6680.24'!$A$2:$A$36,'Mapa Salarial Portaria 6680.24'!$E$2:$E$36,0)*'Qtd geral por Und'!I29)</f>
        <v>0</v>
      </c>
      <c r="J28" s="63">
        <f>(_xlfn.XLOOKUP($A28,'Mapa Salarial Portaria 6680.24'!$A$2:$A$36,'Mapa Salarial Portaria 6680.24'!$E$2:$E$36,0)*'Qtd geral por Und'!J29)</f>
        <v>0</v>
      </c>
      <c r="K28" s="63">
        <f>(_xlfn.XLOOKUP($A28,'Mapa Salarial Portaria 6680.24'!$A$2:$A$36,'Mapa Salarial Portaria 6680.24'!$E$2:$E$36,0)*'Qtd geral por Und'!K29)</f>
        <v>0</v>
      </c>
      <c r="L28" s="63">
        <f>(_xlfn.XLOOKUP($A28,'Mapa Salarial Portaria 6680.24'!$A$2:$A$36,'Mapa Salarial Portaria 6680.24'!$E$2:$E$36,0)*'Qtd geral por Und'!L29)</f>
        <v>0</v>
      </c>
      <c r="M28" s="63">
        <f>(_xlfn.XLOOKUP($A28,'Mapa Salarial Portaria 6680.24'!$A$2:$A$36,'Mapa Salarial Portaria 6680.24'!$E$2:$E$36,0)*'Qtd geral por Und'!M29)</f>
        <v>0</v>
      </c>
      <c r="N28" s="63">
        <f>(_xlfn.XLOOKUP($A28,'Mapa Salarial Portaria 6680.24'!$A$2:$A$36,'Mapa Salarial Portaria 6680.24'!$E$2:$E$36,0)*'Qtd geral por Und'!N29)</f>
        <v>0</v>
      </c>
    </row>
    <row r="29" spans="1:14" x14ac:dyDescent="0.25">
      <c r="A29" s="5" t="s">
        <v>103</v>
      </c>
      <c r="B29" s="5" t="s">
        <v>104</v>
      </c>
      <c r="C29" s="63">
        <f t="shared" si="1"/>
        <v>0</v>
      </c>
      <c r="D29" s="63">
        <f>(_xlfn.XLOOKUP($A29,'Mapa Salarial Portaria 6680.24'!$A$2:$A$36,'Mapa Salarial Portaria 6680.24'!$E$2:$E$36,0)*'Qtd geral por Und'!D30)</f>
        <v>0</v>
      </c>
      <c r="E29" s="63">
        <f>(_xlfn.XLOOKUP($A29,'Mapa Salarial Portaria 6680.24'!$A$2:$A$36,'Mapa Salarial Portaria 6680.24'!$E$2:$E$36,0)*'Qtd geral por Und'!E30)</f>
        <v>0</v>
      </c>
      <c r="F29" s="63">
        <f>(_xlfn.XLOOKUP($A29,'Mapa Salarial Portaria 6680.24'!$A$2:$A$36,'Mapa Salarial Portaria 6680.24'!$E$2:$E$36,0)*'Qtd geral por Und'!F30)</f>
        <v>0</v>
      </c>
      <c r="G29" s="63">
        <f>(_xlfn.XLOOKUP($A29,'Mapa Salarial Portaria 6680.24'!$A$2:$A$36,'Mapa Salarial Portaria 6680.24'!$E$2:$E$36,0)*'Qtd geral por Und'!G30)</f>
        <v>0</v>
      </c>
      <c r="H29" s="63">
        <f>(_xlfn.XLOOKUP($A29,'Mapa Salarial Portaria 6680.24'!$A$2:$A$36,'Mapa Salarial Portaria 6680.24'!$E$2:$E$36,0)*'Qtd geral por Und'!H30)</f>
        <v>0</v>
      </c>
      <c r="I29" s="63">
        <f>(_xlfn.XLOOKUP($A29,'Mapa Salarial Portaria 6680.24'!$A$2:$A$36,'Mapa Salarial Portaria 6680.24'!$E$2:$E$36,0)*'Qtd geral por Und'!I30)</f>
        <v>0</v>
      </c>
      <c r="J29" s="63">
        <f>(_xlfn.XLOOKUP($A29,'Mapa Salarial Portaria 6680.24'!$A$2:$A$36,'Mapa Salarial Portaria 6680.24'!$E$2:$E$36,0)*'Qtd geral por Und'!J30)</f>
        <v>0</v>
      </c>
      <c r="K29" s="63">
        <f>(_xlfn.XLOOKUP($A29,'Mapa Salarial Portaria 6680.24'!$A$2:$A$36,'Mapa Salarial Portaria 6680.24'!$E$2:$E$36,0)*'Qtd geral por Und'!K30)</f>
        <v>0</v>
      </c>
      <c r="L29" s="63">
        <f>(_xlfn.XLOOKUP($A29,'Mapa Salarial Portaria 6680.24'!$A$2:$A$36,'Mapa Salarial Portaria 6680.24'!$E$2:$E$36,0)*'Qtd geral por Und'!L30)</f>
        <v>0</v>
      </c>
      <c r="M29" s="63">
        <f>(_xlfn.XLOOKUP($A29,'Mapa Salarial Portaria 6680.24'!$A$2:$A$36,'Mapa Salarial Portaria 6680.24'!$E$2:$E$36,0)*'Qtd geral por Und'!M30)</f>
        <v>0</v>
      </c>
      <c r="N29" s="63">
        <f>(_xlfn.XLOOKUP($A29,'Mapa Salarial Portaria 6680.24'!$A$2:$A$36,'Mapa Salarial Portaria 6680.24'!$E$2:$E$36,0)*'Qtd geral por Und'!N30)</f>
        <v>0</v>
      </c>
    </row>
    <row r="30" spans="1:14" x14ac:dyDescent="0.25">
      <c r="A30" s="5" t="s">
        <v>105</v>
      </c>
      <c r="B30" s="5" t="s">
        <v>106</v>
      </c>
      <c r="C30" s="63">
        <f t="shared" si="1"/>
        <v>0</v>
      </c>
      <c r="D30" s="63">
        <f>(_xlfn.XLOOKUP($A30,'Mapa Salarial Portaria 6680.24'!$A$2:$A$36,'Mapa Salarial Portaria 6680.24'!$E$2:$E$36,0)*'Qtd geral por Und'!D31)</f>
        <v>0</v>
      </c>
      <c r="E30" s="63">
        <f>(_xlfn.XLOOKUP($A30,'Mapa Salarial Portaria 6680.24'!$A$2:$A$36,'Mapa Salarial Portaria 6680.24'!$E$2:$E$36,0)*'Qtd geral por Und'!E31)</f>
        <v>0</v>
      </c>
      <c r="F30" s="63">
        <f>(_xlfn.XLOOKUP($A30,'Mapa Salarial Portaria 6680.24'!$A$2:$A$36,'Mapa Salarial Portaria 6680.24'!$E$2:$E$36,0)*'Qtd geral por Und'!F31)</f>
        <v>0</v>
      </c>
      <c r="G30" s="63">
        <f>(_xlfn.XLOOKUP($A30,'Mapa Salarial Portaria 6680.24'!$A$2:$A$36,'Mapa Salarial Portaria 6680.24'!$E$2:$E$36,0)*'Qtd geral por Und'!G31)</f>
        <v>0</v>
      </c>
      <c r="H30" s="63">
        <f>(_xlfn.XLOOKUP($A30,'Mapa Salarial Portaria 6680.24'!$A$2:$A$36,'Mapa Salarial Portaria 6680.24'!$E$2:$E$36,0)*'Qtd geral por Und'!H31)</f>
        <v>0</v>
      </c>
      <c r="I30" s="63">
        <f>(_xlfn.XLOOKUP($A30,'Mapa Salarial Portaria 6680.24'!$A$2:$A$36,'Mapa Salarial Portaria 6680.24'!$E$2:$E$36,0)*'Qtd geral por Und'!I31)</f>
        <v>0</v>
      </c>
      <c r="J30" s="63">
        <f>(_xlfn.XLOOKUP($A30,'Mapa Salarial Portaria 6680.24'!$A$2:$A$36,'Mapa Salarial Portaria 6680.24'!$E$2:$E$36,0)*'Qtd geral por Und'!J31)</f>
        <v>0</v>
      </c>
      <c r="K30" s="63">
        <f>(_xlfn.XLOOKUP($A30,'Mapa Salarial Portaria 6680.24'!$A$2:$A$36,'Mapa Salarial Portaria 6680.24'!$E$2:$E$36,0)*'Qtd geral por Und'!K31)</f>
        <v>0</v>
      </c>
      <c r="L30" s="63">
        <f>(_xlfn.XLOOKUP($A30,'Mapa Salarial Portaria 6680.24'!$A$2:$A$36,'Mapa Salarial Portaria 6680.24'!$E$2:$E$36,0)*'Qtd geral por Und'!L31)</f>
        <v>0</v>
      </c>
      <c r="M30" s="63">
        <f>(_xlfn.XLOOKUP($A30,'Mapa Salarial Portaria 6680.24'!$A$2:$A$36,'Mapa Salarial Portaria 6680.24'!$E$2:$E$36,0)*'Qtd geral por Und'!M31)</f>
        <v>0</v>
      </c>
      <c r="N30" s="63">
        <f>(_xlfn.XLOOKUP($A30,'Mapa Salarial Portaria 6680.24'!$A$2:$A$36,'Mapa Salarial Portaria 6680.24'!$E$2:$E$36,0)*'Qtd geral por Und'!N31)</f>
        <v>0</v>
      </c>
    </row>
    <row r="31" spans="1:14" x14ac:dyDescent="0.25">
      <c r="A31" s="5" t="s">
        <v>107</v>
      </c>
      <c r="B31" s="5" t="s">
        <v>108</v>
      </c>
      <c r="C31" s="63">
        <f t="shared" si="1"/>
        <v>0</v>
      </c>
      <c r="D31" s="63">
        <f>(_xlfn.XLOOKUP($A31,'Mapa Salarial Portaria 6680.24'!$A$2:$A$36,'Mapa Salarial Portaria 6680.24'!$E$2:$E$36,0)*'Qtd geral por Und'!D32)</f>
        <v>0</v>
      </c>
      <c r="E31" s="63">
        <f>(_xlfn.XLOOKUP($A31,'Mapa Salarial Portaria 6680.24'!$A$2:$A$36,'Mapa Salarial Portaria 6680.24'!$E$2:$E$36,0)*'Qtd geral por Und'!E32)</f>
        <v>0</v>
      </c>
      <c r="F31" s="63">
        <f>(_xlfn.XLOOKUP($A31,'Mapa Salarial Portaria 6680.24'!$A$2:$A$36,'Mapa Salarial Portaria 6680.24'!$E$2:$E$36,0)*'Qtd geral por Und'!F32)</f>
        <v>0</v>
      </c>
      <c r="G31" s="63">
        <f>(_xlfn.XLOOKUP($A31,'Mapa Salarial Portaria 6680.24'!$A$2:$A$36,'Mapa Salarial Portaria 6680.24'!$E$2:$E$36,0)*'Qtd geral por Und'!G32)</f>
        <v>0</v>
      </c>
      <c r="H31" s="63">
        <f>(_xlfn.XLOOKUP($A31,'Mapa Salarial Portaria 6680.24'!$A$2:$A$36,'Mapa Salarial Portaria 6680.24'!$E$2:$E$36,0)*'Qtd geral por Und'!H32)</f>
        <v>0</v>
      </c>
      <c r="I31" s="63">
        <f>(_xlfn.XLOOKUP($A31,'Mapa Salarial Portaria 6680.24'!$A$2:$A$36,'Mapa Salarial Portaria 6680.24'!$E$2:$E$36,0)*'Qtd geral por Und'!I32)</f>
        <v>0</v>
      </c>
      <c r="J31" s="63">
        <f>(_xlfn.XLOOKUP($A31,'Mapa Salarial Portaria 6680.24'!$A$2:$A$36,'Mapa Salarial Portaria 6680.24'!$E$2:$E$36,0)*'Qtd geral por Und'!J32)</f>
        <v>0</v>
      </c>
      <c r="K31" s="63">
        <f>(_xlfn.XLOOKUP($A31,'Mapa Salarial Portaria 6680.24'!$A$2:$A$36,'Mapa Salarial Portaria 6680.24'!$E$2:$E$36,0)*'Qtd geral por Und'!K32)</f>
        <v>0</v>
      </c>
      <c r="L31" s="63">
        <f>(_xlfn.XLOOKUP($A31,'Mapa Salarial Portaria 6680.24'!$A$2:$A$36,'Mapa Salarial Portaria 6680.24'!$E$2:$E$36,0)*'Qtd geral por Und'!L32)</f>
        <v>0</v>
      </c>
      <c r="M31" s="63">
        <f>(_xlfn.XLOOKUP($A31,'Mapa Salarial Portaria 6680.24'!$A$2:$A$36,'Mapa Salarial Portaria 6680.24'!$E$2:$E$36,0)*'Qtd geral por Und'!M32)</f>
        <v>0</v>
      </c>
      <c r="N31" s="63">
        <f>(_xlfn.XLOOKUP($A31,'Mapa Salarial Portaria 6680.24'!$A$2:$A$36,'Mapa Salarial Portaria 6680.24'!$E$2:$E$36,0)*'Qtd geral por Und'!N32)</f>
        <v>0</v>
      </c>
    </row>
    <row r="32" spans="1:14" x14ac:dyDescent="0.25">
      <c r="A32" s="5" t="s">
        <v>109</v>
      </c>
      <c r="B32" s="5" t="s">
        <v>110</v>
      </c>
      <c r="C32" s="63">
        <f t="shared" si="1"/>
        <v>0</v>
      </c>
      <c r="D32" s="63">
        <f>(_xlfn.XLOOKUP($A32,'Mapa Salarial Portaria 6680.24'!$A$2:$A$36,'Mapa Salarial Portaria 6680.24'!$E$2:$E$36,0)*'Qtd geral por Und'!D33)</f>
        <v>0</v>
      </c>
      <c r="E32" s="63">
        <f>(_xlfn.XLOOKUP($A32,'Mapa Salarial Portaria 6680.24'!$A$2:$A$36,'Mapa Salarial Portaria 6680.24'!$E$2:$E$36,0)*'Qtd geral por Und'!E33)</f>
        <v>0</v>
      </c>
      <c r="F32" s="63">
        <f>(_xlfn.XLOOKUP($A32,'Mapa Salarial Portaria 6680.24'!$A$2:$A$36,'Mapa Salarial Portaria 6680.24'!$E$2:$E$36,0)*'Qtd geral por Und'!F33)</f>
        <v>0</v>
      </c>
      <c r="G32" s="63">
        <f>(_xlfn.XLOOKUP($A32,'Mapa Salarial Portaria 6680.24'!$A$2:$A$36,'Mapa Salarial Portaria 6680.24'!$E$2:$E$36,0)*'Qtd geral por Und'!G33)</f>
        <v>0</v>
      </c>
      <c r="H32" s="63">
        <f>(_xlfn.XLOOKUP($A32,'Mapa Salarial Portaria 6680.24'!$A$2:$A$36,'Mapa Salarial Portaria 6680.24'!$E$2:$E$36,0)*'Qtd geral por Und'!H33)</f>
        <v>0</v>
      </c>
      <c r="I32" s="63">
        <f>(_xlfn.XLOOKUP($A32,'Mapa Salarial Portaria 6680.24'!$A$2:$A$36,'Mapa Salarial Portaria 6680.24'!$E$2:$E$36,0)*'Qtd geral por Und'!I33)</f>
        <v>0</v>
      </c>
      <c r="J32" s="63">
        <f>(_xlfn.XLOOKUP($A32,'Mapa Salarial Portaria 6680.24'!$A$2:$A$36,'Mapa Salarial Portaria 6680.24'!$E$2:$E$36,0)*'Qtd geral por Und'!J33)</f>
        <v>0</v>
      </c>
      <c r="K32" s="63">
        <f>(_xlfn.XLOOKUP($A32,'Mapa Salarial Portaria 6680.24'!$A$2:$A$36,'Mapa Salarial Portaria 6680.24'!$E$2:$E$36,0)*'Qtd geral por Und'!K33)</f>
        <v>0</v>
      </c>
      <c r="L32" s="63">
        <f>(_xlfn.XLOOKUP($A32,'Mapa Salarial Portaria 6680.24'!$A$2:$A$36,'Mapa Salarial Portaria 6680.24'!$E$2:$E$36,0)*'Qtd geral por Und'!L33)</f>
        <v>0</v>
      </c>
      <c r="M32" s="63">
        <f>(_xlfn.XLOOKUP($A32,'Mapa Salarial Portaria 6680.24'!$A$2:$A$36,'Mapa Salarial Portaria 6680.24'!$E$2:$E$36,0)*'Qtd geral por Und'!M33)</f>
        <v>0</v>
      </c>
      <c r="N32" s="63">
        <f>(_xlfn.XLOOKUP($A32,'Mapa Salarial Portaria 6680.24'!$A$2:$A$36,'Mapa Salarial Portaria 6680.24'!$E$2:$E$36,0)*'Qtd geral por Und'!N33)</f>
        <v>0</v>
      </c>
    </row>
    <row r="33" spans="1:14" s="59" customFormat="1" x14ac:dyDescent="0.25">
      <c r="A33" s="5" t="s">
        <v>111</v>
      </c>
      <c r="B33" s="5" t="s">
        <v>112</v>
      </c>
      <c r="C33" s="63">
        <f t="shared" si="1"/>
        <v>0</v>
      </c>
      <c r="D33" s="63">
        <f>(_xlfn.XLOOKUP($A33,'Mapa Salarial Portaria 6680.24'!$A$2:$A$36,'Mapa Salarial Portaria 6680.24'!$E$2:$E$36,0)*'Qtd geral por Und'!D34)</f>
        <v>0</v>
      </c>
      <c r="E33" s="63">
        <f>(_xlfn.XLOOKUP($A33,'Mapa Salarial Portaria 6680.24'!$A$2:$A$36,'Mapa Salarial Portaria 6680.24'!$E$2:$E$36,0)*'Qtd geral por Und'!E34)</f>
        <v>0</v>
      </c>
      <c r="F33" s="63">
        <f>(_xlfn.XLOOKUP($A33,'Mapa Salarial Portaria 6680.24'!$A$2:$A$36,'Mapa Salarial Portaria 6680.24'!$E$2:$E$36,0)*'Qtd geral por Und'!F34)</f>
        <v>0</v>
      </c>
      <c r="G33" s="63">
        <f>(_xlfn.XLOOKUP($A33,'Mapa Salarial Portaria 6680.24'!$A$2:$A$36,'Mapa Salarial Portaria 6680.24'!$E$2:$E$36,0)*'Qtd geral por Und'!G34)</f>
        <v>0</v>
      </c>
      <c r="H33" s="63">
        <f>(_xlfn.XLOOKUP($A33,'Mapa Salarial Portaria 6680.24'!$A$2:$A$36,'Mapa Salarial Portaria 6680.24'!$E$2:$E$36,0)*'Qtd geral por Und'!H34)</f>
        <v>0</v>
      </c>
      <c r="I33" s="63">
        <f>(_xlfn.XLOOKUP($A33,'Mapa Salarial Portaria 6680.24'!$A$2:$A$36,'Mapa Salarial Portaria 6680.24'!$E$2:$E$36,0)*'Qtd geral por Und'!I34)</f>
        <v>0</v>
      </c>
      <c r="J33" s="63">
        <f>(_xlfn.XLOOKUP($A33,'Mapa Salarial Portaria 6680.24'!$A$2:$A$36,'Mapa Salarial Portaria 6680.24'!$E$2:$E$36,0)*'Qtd geral por Und'!J34)</f>
        <v>0</v>
      </c>
      <c r="K33" s="63">
        <f>(_xlfn.XLOOKUP($A33,'Mapa Salarial Portaria 6680.24'!$A$2:$A$36,'Mapa Salarial Portaria 6680.24'!$E$2:$E$36,0)*'Qtd geral por Und'!K34)</f>
        <v>0</v>
      </c>
      <c r="L33" s="63">
        <f>(_xlfn.XLOOKUP($A33,'Mapa Salarial Portaria 6680.24'!$A$2:$A$36,'Mapa Salarial Portaria 6680.24'!$E$2:$E$36,0)*'Qtd geral por Und'!L34)</f>
        <v>0</v>
      </c>
      <c r="M33" s="63">
        <f>(_xlfn.XLOOKUP($A33,'Mapa Salarial Portaria 6680.24'!$A$2:$A$36,'Mapa Salarial Portaria 6680.24'!$E$2:$E$36,0)*'Qtd geral por Und'!M34)</f>
        <v>0</v>
      </c>
      <c r="N33" s="63">
        <f>(_xlfn.XLOOKUP($A33,'Mapa Salarial Portaria 6680.24'!$A$2:$A$36,'Mapa Salarial Portaria 6680.24'!$E$2:$E$36,0)*'Qtd geral por Und'!N34)</f>
        <v>0</v>
      </c>
    </row>
    <row r="34" spans="1:14" x14ac:dyDescent="0.25">
      <c r="A34" s="5" t="s">
        <v>113</v>
      </c>
      <c r="B34" s="5" t="s">
        <v>114</v>
      </c>
      <c r="C34" s="63">
        <f t="shared" si="1"/>
        <v>0</v>
      </c>
      <c r="D34" s="63">
        <f>(_xlfn.XLOOKUP($A34,'Mapa Salarial Portaria 6680.24'!$A$2:$A$36,'Mapa Salarial Portaria 6680.24'!$E$2:$E$36,0)*'Qtd geral por Und'!D35)</f>
        <v>0</v>
      </c>
      <c r="E34" s="63">
        <f>(_xlfn.XLOOKUP($A34,'Mapa Salarial Portaria 6680.24'!$A$2:$A$36,'Mapa Salarial Portaria 6680.24'!$E$2:$E$36,0)*'Qtd geral por Und'!E35)</f>
        <v>0</v>
      </c>
      <c r="F34" s="63">
        <f>(_xlfn.XLOOKUP($A34,'Mapa Salarial Portaria 6680.24'!$A$2:$A$36,'Mapa Salarial Portaria 6680.24'!$E$2:$E$36,0)*'Qtd geral por Und'!F35)</f>
        <v>0</v>
      </c>
      <c r="G34" s="63">
        <f>(_xlfn.XLOOKUP($A34,'Mapa Salarial Portaria 6680.24'!$A$2:$A$36,'Mapa Salarial Portaria 6680.24'!$E$2:$E$36,0)*'Qtd geral por Und'!G35)</f>
        <v>0</v>
      </c>
      <c r="H34" s="63">
        <f>(_xlfn.XLOOKUP($A34,'Mapa Salarial Portaria 6680.24'!$A$2:$A$36,'Mapa Salarial Portaria 6680.24'!$E$2:$E$36,0)*'Qtd geral por Und'!H35)</f>
        <v>0</v>
      </c>
      <c r="I34" s="63">
        <f>(_xlfn.XLOOKUP($A34,'Mapa Salarial Portaria 6680.24'!$A$2:$A$36,'Mapa Salarial Portaria 6680.24'!$E$2:$E$36,0)*'Qtd geral por Und'!I35)</f>
        <v>0</v>
      </c>
      <c r="J34" s="63">
        <f>(_xlfn.XLOOKUP($A34,'Mapa Salarial Portaria 6680.24'!$A$2:$A$36,'Mapa Salarial Portaria 6680.24'!$E$2:$E$36,0)*'Qtd geral por Und'!J35)</f>
        <v>0</v>
      </c>
      <c r="K34" s="63">
        <f>(_xlfn.XLOOKUP($A34,'Mapa Salarial Portaria 6680.24'!$A$2:$A$36,'Mapa Salarial Portaria 6680.24'!$E$2:$E$36,0)*'Qtd geral por Und'!K35)</f>
        <v>0</v>
      </c>
      <c r="L34" s="63">
        <f>(_xlfn.XLOOKUP($A34,'Mapa Salarial Portaria 6680.24'!$A$2:$A$36,'Mapa Salarial Portaria 6680.24'!$E$2:$E$36,0)*'Qtd geral por Und'!L35)</f>
        <v>0</v>
      </c>
      <c r="M34" s="63">
        <f>(_xlfn.XLOOKUP($A34,'Mapa Salarial Portaria 6680.24'!$A$2:$A$36,'Mapa Salarial Portaria 6680.24'!$E$2:$E$36,0)*'Qtd geral por Und'!M35)</f>
        <v>0</v>
      </c>
      <c r="N34" s="63">
        <f>(_xlfn.XLOOKUP($A34,'Mapa Salarial Portaria 6680.24'!$A$2:$A$36,'Mapa Salarial Portaria 6680.24'!$E$2:$E$36,0)*'Qtd geral por Und'!N35)</f>
        <v>0</v>
      </c>
    </row>
    <row r="35" spans="1:14" s="59" customFormat="1" x14ac:dyDescent="0.25">
      <c r="A35" s="5" t="s">
        <v>115</v>
      </c>
      <c r="B35" s="5" t="s">
        <v>116</v>
      </c>
      <c r="C35" s="63">
        <f t="shared" si="1"/>
        <v>19116.68</v>
      </c>
      <c r="D35" s="63">
        <f>(_xlfn.XLOOKUP($A35,'Mapa Salarial Portaria 6680.24'!$A$2:$A$36,'Mapa Salarial Portaria 6680.24'!$E$2:$E$36,0)*'Qtd geral por Und'!D36)</f>
        <v>0</v>
      </c>
      <c r="E35" s="63">
        <f>(_xlfn.XLOOKUP($A35,'Mapa Salarial Portaria 6680.24'!$A$2:$A$36,'Mapa Salarial Portaria 6680.24'!$E$2:$E$36,0)*'Qtd geral por Und'!E36)</f>
        <v>0</v>
      </c>
      <c r="F35" s="63">
        <f>(_xlfn.XLOOKUP($A35,'Mapa Salarial Portaria 6680.24'!$A$2:$A$36,'Mapa Salarial Portaria 6680.24'!$E$2:$E$36,0)*'Qtd geral por Und'!F36)</f>
        <v>19116.68</v>
      </c>
      <c r="G35" s="63">
        <f>(_xlfn.XLOOKUP($A35,'Mapa Salarial Portaria 6680.24'!$A$2:$A$36,'Mapa Salarial Portaria 6680.24'!$E$2:$E$36,0)*'Qtd geral por Und'!G36)</f>
        <v>0</v>
      </c>
      <c r="H35" s="63">
        <f>(_xlfn.XLOOKUP($A35,'Mapa Salarial Portaria 6680.24'!$A$2:$A$36,'Mapa Salarial Portaria 6680.24'!$E$2:$E$36,0)*'Qtd geral por Und'!H36)</f>
        <v>0</v>
      </c>
      <c r="I35" s="63">
        <f>(_xlfn.XLOOKUP($A35,'Mapa Salarial Portaria 6680.24'!$A$2:$A$36,'Mapa Salarial Portaria 6680.24'!$E$2:$E$36,0)*'Qtd geral por Und'!I36)</f>
        <v>0</v>
      </c>
      <c r="J35" s="63">
        <f>(_xlfn.XLOOKUP($A35,'Mapa Salarial Portaria 6680.24'!$A$2:$A$36,'Mapa Salarial Portaria 6680.24'!$E$2:$E$36,0)*'Qtd geral por Und'!J36)</f>
        <v>0</v>
      </c>
      <c r="K35" s="63">
        <f>(_xlfn.XLOOKUP($A35,'Mapa Salarial Portaria 6680.24'!$A$2:$A$36,'Mapa Salarial Portaria 6680.24'!$E$2:$E$36,0)*'Qtd geral por Und'!K36)</f>
        <v>0</v>
      </c>
      <c r="L35" s="63">
        <f>(_xlfn.XLOOKUP($A35,'Mapa Salarial Portaria 6680.24'!$A$2:$A$36,'Mapa Salarial Portaria 6680.24'!$E$2:$E$36,0)*'Qtd geral por Und'!L36)</f>
        <v>0</v>
      </c>
      <c r="M35" s="63">
        <f>(_xlfn.XLOOKUP($A35,'Mapa Salarial Portaria 6680.24'!$A$2:$A$36,'Mapa Salarial Portaria 6680.24'!$E$2:$E$36,0)*'Qtd geral por Und'!M36)</f>
        <v>0</v>
      </c>
      <c r="N35" s="63">
        <f>(_xlfn.XLOOKUP($A35,'Mapa Salarial Portaria 6680.24'!$A$2:$A$36,'Mapa Salarial Portaria 6680.24'!$E$2:$E$36,0)*'Qtd geral por Und'!N36)</f>
        <v>0</v>
      </c>
    </row>
    <row r="36" spans="1:14" s="59" customFormat="1" x14ac:dyDescent="0.25">
      <c r="A36" s="5" t="s">
        <v>119</v>
      </c>
      <c r="B36" s="5" t="s">
        <v>120</v>
      </c>
      <c r="C36" s="63">
        <f t="shared" si="1"/>
        <v>21109.66</v>
      </c>
      <c r="D36" s="63">
        <f>(_xlfn.XLOOKUP($A36,'Mapa Salarial Portaria 6680.24'!$A$2:$A$36,'Mapa Salarial Portaria 6680.24'!$E$2:$E$36,0)*'Qtd geral por Und'!D37)</f>
        <v>0</v>
      </c>
      <c r="E36" s="63">
        <f>(_xlfn.XLOOKUP($A36,'Mapa Salarial Portaria 6680.24'!$A$2:$A$36,'Mapa Salarial Portaria 6680.24'!$E$2:$E$36,0)*'Qtd geral por Und'!E37)</f>
        <v>0</v>
      </c>
      <c r="F36" s="63">
        <f>(_xlfn.XLOOKUP($A36,'Mapa Salarial Portaria 6680.24'!$A$2:$A$36,'Mapa Salarial Portaria 6680.24'!$E$2:$E$36,0)*'Qtd geral por Und'!F37)</f>
        <v>21109.66</v>
      </c>
      <c r="G36" s="63">
        <f>(_xlfn.XLOOKUP($A36,'Mapa Salarial Portaria 6680.24'!$A$2:$A$36,'Mapa Salarial Portaria 6680.24'!$E$2:$E$36,0)*'Qtd geral por Und'!G37)</f>
        <v>0</v>
      </c>
      <c r="H36" s="63">
        <f>(_xlfn.XLOOKUP($A36,'Mapa Salarial Portaria 6680.24'!$A$2:$A$36,'Mapa Salarial Portaria 6680.24'!$E$2:$E$36,0)*'Qtd geral por Und'!H37)</f>
        <v>0</v>
      </c>
      <c r="I36" s="63">
        <f>(_xlfn.XLOOKUP($A36,'Mapa Salarial Portaria 6680.24'!$A$2:$A$36,'Mapa Salarial Portaria 6680.24'!$E$2:$E$36,0)*'Qtd geral por Und'!I37)</f>
        <v>0</v>
      </c>
      <c r="J36" s="63">
        <f>(_xlfn.XLOOKUP($A36,'Mapa Salarial Portaria 6680.24'!$A$2:$A$36,'Mapa Salarial Portaria 6680.24'!$E$2:$E$36,0)*'Qtd geral por Und'!J37)</f>
        <v>0</v>
      </c>
      <c r="K36" s="63">
        <f>(_xlfn.XLOOKUP($A36,'Mapa Salarial Portaria 6680.24'!$A$2:$A$36,'Mapa Salarial Portaria 6680.24'!$E$2:$E$36,0)*'Qtd geral por Und'!K37)</f>
        <v>0</v>
      </c>
      <c r="L36" s="63">
        <f>(_xlfn.XLOOKUP($A36,'Mapa Salarial Portaria 6680.24'!$A$2:$A$36,'Mapa Salarial Portaria 6680.24'!$E$2:$E$36,0)*'Qtd geral por Und'!L37)</f>
        <v>0</v>
      </c>
      <c r="M36" s="63">
        <f>(_xlfn.XLOOKUP($A36,'Mapa Salarial Portaria 6680.24'!$A$2:$A$36,'Mapa Salarial Portaria 6680.24'!$E$2:$E$36,0)*'Qtd geral por Und'!M37)</f>
        <v>0</v>
      </c>
      <c r="N36" s="63">
        <f>(_xlfn.XLOOKUP($A36,'Mapa Salarial Portaria 6680.24'!$A$2:$A$36,'Mapa Salarial Portaria 6680.24'!$E$2:$E$36,0)*'Qtd geral por Und'!N37)</f>
        <v>0</v>
      </c>
    </row>
    <row r="37" spans="1:14" x14ac:dyDescent="0.25">
      <c r="A37" s="5" t="s">
        <v>121</v>
      </c>
      <c r="B37" s="5" t="s">
        <v>122</v>
      </c>
      <c r="C37" s="63">
        <f t="shared" si="1"/>
        <v>31217.759999999998</v>
      </c>
      <c r="D37" s="63">
        <f>(_xlfn.XLOOKUP($A37,'Mapa Salarial Portaria 6680.24'!$A$2:$A$36,'Mapa Salarial Portaria 6680.24'!$E$2:$E$36,0)*'Qtd geral por Und'!D38)</f>
        <v>0</v>
      </c>
      <c r="E37" s="63">
        <f>(_xlfn.XLOOKUP($A37,'Mapa Salarial Portaria 6680.24'!$A$2:$A$36,'Mapa Salarial Portaria 6680.24'!$E$2:$E$36,0)*'Qtd geral por Und'!E38)</f>
        <v>0</v>
      </c>
      <c r="F37" s="63">
        <f>(_xlfn.XLOOKUP($A37,'Mapa Salarial Portaria 6680.24'!$A$2:$A$36,'Mapa Salarial Portaria 6680.24'!$E$2:$E$36,0)*'Qtd geral por Und'!F38)</f>
        <v>31217.759999999998</v>
      </c>
      <c r="G37" s="63">
        <f>(_xlfn.XLOOKUP($A37,'Mapa Salarial Portaria 6680.24'!$A$2:$A$36,'Mapa Salarial Portaria 6680.24'!$E$2:$E$36,0)*'Qtd geral por Und'!G38)</f>
        <v>0</v>
      </c>
      <c r="H37" s="63">
        <f>(_xlfn.XLOOKUP($A37,'Mapa Salarial Portaria 6680.24'!$A$2:$A$36,'Mapa Salarial Portaria 6680.24'!$E$2:$E$36,0)*'Qtd geral por Und'!H38)</f>
        <v>0</v>
      </c>
      <c r="I37" s="63">
        <f>(_xlfn.XLOOKUP($A37,'Mapa Salarial Portaria 6680.24'!$A$2:$A$36,'Mapa Salarial Portaria 6680.24'!$E$2:$E$36,0)*'Qtd geral por Und'!I38)</f>
        <v>0</v>
      </c>
      <c r="J37" s="63">
        <f>(_xlfn.XLOOKUP($A37,'Mapa Salarial Portaria 6680.24'!$A$2:$A$36,'Mapa Salarial Portaria 6680.24'!$E$2:$E$36,0)*'Qtd geral por Und'!J38)</f>
        <v>0</v>
      </c>
      <c r="K37" s="63">
        <f>(_xlfn.XLOOKUP($A37,'Mapa Salarial Portaria 6680.24'!$A$2:$A$36,'Mapa Salarial Portaria 6680.24'!$E$2:$E$36,0)*'Qtd geral por Und'!K38)</f>
        <v>0</v>
      </c>
      <c r="L37" s="63">
        <f>(_xlfn.XLOOKUP($A37,'Mapa Salarial Portaria 6680.24'!$A$2:$A$36,'Mapa Salarial Portaria 6680.24'!$E$2:$E$36,0)*'Qtd geral por Und'!L38)</f>
        <v>0</v>
      </c>
      <c r="M37" s="63">
        <f>(_xlfn.XLOOKUP($A37,'Mapa Salarial Portaria 6680.24'!$A$2:$A$36,'Mapa Salarial Portaria 6680.24'!$E$2:$E$36,0)*'Qtd geral por Und'!M38)</f>
        <v>0</v>
      </c>
      <c r="N37" s="63">
        <f>(_xlfn.XLOOKUP($A37,'Mapa Salarial Portaria 6680.24'!$A$2:$A$36,'Mapa Salarial Portaria 6680.24'!$E$2:$E$36,0)*'Qtd geral por Und'!N38)</f>
        <v>0</v>
      </c>
    </row>
    <row r="38" spans="1:14" x14ac:dyDescent="0.25">
      <c r="A38" s="11" t="s">
        <v>123</v>
      </c>
      <c r="B38" s="5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</row>
    <row r="39" spans="1:14" x14ac:dyDescent="0.25">
      <c r="A39" s="5" t="s">
        <v>45</v>
      </c>
      <c r="B39" s="5" t="s">
        <v>46</v>
      </c>
      <c r="C39" s="63">
        <f>SUM(D39:N39)</f>
        <v>28150.844400000002</v>
      </c>
      <c r="D39" s="63">
        <f>(_xlfn.XLOOKUP($A39,'Mapa Salarial Portaria 6680.24'!$A$2:$A$36,'Mapa Salarial Portaria 6680.24'!$E$2:$E$36,0)*'Qtd geral por Und'!D41)</f>
        <v>0</v>
      </c>
      <c r="E39" s="63">
        <f>(_xlfn.XLOOKUP($A39,'Mapa Salarial Portaria 6680.24'!$A$2:$A$36,'Mapa Salarial Portaria 6680.24'!$E$2:$E$36,0)*'Qtd geral por Und'!E41)</f>
        <v>0</v>
      </c>
      <c r="F39" s="63">
        <f>(_xlfn.XLOOKUP($A39,'Mapa Salarial Portaria 6680.24'!$A$2:$A$36,'Mapa Salarial Portaria 6680.24'!$E$2:$E$36,0)*'Qtd geral por Und'!F41)</f>
        <v>14075.422200000001</v>
      </c>
      <c r="G39" s="63">
        <f>(_xlfn.XLOOKUP($A39,'Mapa Salarial Portaria 6680.24'!$A$2:$A$36,'Mapa Salarial Portaria 6680.24'!$E$2:$E$36,0)*'Qtd geral por Und'!G41)</f>
        <v>0</v>
      </c>
      <c r="H39" s="63">
        <f>(_xlfn.XLOOKUP($A39,'Mapa Salarial Portaria 6680.24'!$A$2:$A$36,'Mapa Salarial Portaria 6680.24'!$E$2:$E$36,0)*'Qtd geral por Und'!H41)</f>
        <v>0</v>
      </c>
      <c r="I39" s="63">
        <f>(_xlfn.XLOOKUP($A39,'Mapa Salarial Portaria 6680.24'!$A$2:$A$36,'Mapa Salarial Portaria 6680.24'!$E$2:$E$36,0)*'Qtd geral por Und'!I41)</f>
        <v>0</v>
      </c>
      <c r="J39" s="63">
        <f>(_xlfn.XLOOKUP($A39,'Mapa Salarial Portaria 6680.24'!$A$2:$A$36,'Mapa Salarial Portaria 6680.24'!$E$2:$E$36,0)*'Qtd geral por Und'!J41)</f>
        <v>14075.422200000001</v>
      </c>
      <c r="K39" s="63">
        <f>(_xlfn.XLOOKUP($A39,'Mapa Salarial Portaria 6680.24'!$A$2:$A$36,'Mapa Salarial Portaria 6680.24'!$E$2:$E$36,0)*'Qtd geral por Und'!K41)</f>
        <v>0</v>
      </c>
      <c r="L39" s="63">
        <f>(_xlfn.XLOOKUP($A39,'Mapa Salarial Portaria 6680.24'!$A$2:$A$36,'Mapa Salarial Portaria 6680.24'!$E$2:$E$36,0)*'Qtd geral por Und'!L41)</f>
        <v>0</v>
      </c>
      <c r="M39" s="63">
        <f>(_xlfn.XLOOKUP($A39,'Mapa Salarial Portaria 6680.24'!$A$2:$A$36,'Mapa Salarial Portaria 6680.24'!$E$2:$E$36,0)*'Qtd geral por Und'!M41)</f>
        <v>0</v>
      </c>
      <c r="N39" s="63">
        <f>(_xlfn.XLOOKUP($A39,'Mapa Salarial Portaria 6680.24'!$A$2:$A$36,'Mapa Salarial Portaria 6680.24'!$E$2:$E$36,0)*'Qtd geral por Und'!N41)</f>
        <v>0</v>
      </c>
    </row>
    <row r="40" spans="1:14" x14ac:dyDescent="0.25">
      <c r="A40" s="5" t="s">
        <v>117</v>
      </c>
      <c r="B40" s="5" t="s">
        <v>118</v>
      </c>
      <c r="C40" s="94">
        <f t="shared" ref="C40:C42" si="2">SUM(D40:N40)</f>
        <v>47601.36</v>
      </c>
      <c r="D40" s="63">
        <f>(_xlfn.XLOOKUP($A40,'Mapa Salarial Portaria 6680.24'!$A$2:$A$36,'Mapa Salarial Portaria 6680.24'!$E$2:$E$36,0)*'Qtd geral por Und'!D42)</f>
        <v>0</v>
      </c>
      <c r="E40" s="63">
        <f>(_xlfn.XLOOKUP($A40,'Mapa Salarial Portaria 6680.24'!$A$2:$A$36,'Mapa Salarial Portaria 6680.24'!$E$2:$E$36,0)*'Qtd geral por Und'!E42)</f>
        <v>0</v>
      </c>
      <c r="F40" s="63">
        <f>(_xlfn.XLOOKUP($A40,'Mapa Salarial Portaria 6680.24'!$A$2:$A$36,'Mapa Salarial Portaria 6680.24'!$E$2:$E$36,0)*'Qtd geral por Und'!F42)</f>
        <v>47601.36</v>
      </c>
      <c r="G40" s="63">
        <f>(_xlfn.XLOOKUP($A40,'Mapa Salarial Portaria 6680.24'!$A$2:$A$36,'Mapa Salarial Portaria 6680.24'!$E$2:$E$36,0)*'Qtd geral por Und'!G42)</f>
        <v>0</v>
      </c>
      <c r="H40" s="63">
        <f>(_xlfn.XLOOKUP($A40,'Mapa Salarial Portaria 6680.24'!$A$2:$A$36,'Mapa Salarial Portaria 6680.24'!$E$2:$E$36,0)*'Qtd geral por Und'!H42)</f>
        <v>0</v>
      </c>
      <c r="I40" s="63">
        <f>(_xlfn.XLOOKUP($A40,'Mapa Salarial Portaria 6680.24'!$A$2:$A$36,'Mapa Salarial Portaria 6680.24'!$E$2:$E$36,0)*'Qtd geral por Und'!I42)</f>
        <v>0</v>
      </c>
      <c r="J40" s="63">
        <f>(_xlfn.XLOOKUP($A40,'Mapa Salarial Portaria 6680.24'!$A$2:$A$36,'Mapa Salarial Portaria 6680.24'!$E$2:$E$36,0)*'Qtd geral por Und'!J42)</f>
        <v>0</v>
      </c>
      <c r="K40" s="63">
        <f>(_xlfn.XLOOKUP($A40,'Mapa Salarial Portaria 6680.24'!$A$2:$A$36,'Mapa Salarial Portaria 6680.24'!$E$2:$E$36,0)*'Qtd geral por Und'!K42)</f>
        <v>0</v>
      </c>
      <c r="L40" s="63">
        <f>(_xlfn.XLOOKUP($A40,'Mapa Salarial Portaria 6680.24'!$A$2:$A$36,'Mapa Salarial Portaria 6680.24'!$E$2:$E$36,0)*'Qtd geral por Und'!L42)</f>
        <v>0</v>
      </c>
      <c r="M40" s="63">
        <f>(_xlfn.XLOOKUP($A40,'Mapa Salarial Portaria 6680.24'!$A$2:$A$36,'Mapa Salarial Portaria 6680.24'!$E$2:$E$36,0)*'Qtd geral por Und'!M42)</f>
        <v>0</v>
      </c>
      <c r="N40" s="63">
        <f>(_xlfn.XLOOKUP($A40,'Mapa Salarial Portaria 6680.24'!$A$2:$A$36,'Mapa Salarial Portaria 6680.24'!$E$2:$E$36,0)*'Qtd geral por Und'!N42)</f>
        <v>0</v>
      </c>
    </row>
    <row r="41" spans="1:14" x14ac:dyDescent="0.25">
      <c r="A41" s="5" t="s">
        <v>47</v>
      </c>
      <c r="B41" s="5" t="s">
        <v>48</v>
      </c>
      <c r="C41" s="94">
        <f t="shared" si="2"/>
        <v>92971.04</v>
      </c>
      <c r="D41" s="63">
        <f>(_xlfn.XLOOKUP($A41,'Mapa Salarial Portaria 6680.24'!$A$2:$A$36,'Mapa Salarial Portaria 6680.24'!$E$2:$E$36,0)*'Qtd geral por Und'!D43)</f>
        <v>0</v>
      </c>
      <c r="E41" s="63">
        <f>(_xlfn.XLOOKUP($A41,'Mapa Salarial Portaria 6680.24'!$A$2:$A$36,'Mapa Salarial Portaria 6680.24'!$E$2:$E$36,0)*'Qtd geral por Und'!E43)</f>
        <v>0</v>
      </c>
      <c r="F41" s="63">
        <f>(_xlfn.XLOOKUP($A41,'Mapa Salarial Portaria 6680.24'!$A$2:$A$36,'Mapa Salarial Portaria 6680.24'!$E$2:$E$36,0)*'Qtd geral por Und'!F43)</f>
        <v>69728.28</v>
      </c>
      <c r="G41" s="63">
        <f>(_xlfn.XLOOKUP($A41,'Mapa Salarial Portaria 6680.24'!$A$2:$A$36,'Mapa Salarial Portaria 6680.24'!$E$2:$E$36,0)*'Qtd geral por Und'!G43)</f>
        <v>23242.76</v>
      </c>
      <c r="H41" s="63">
        <f>(_xlfn.XLOOKUP($A41,'Mapa Salarial Portaria 6680.24'!$A$2:$A$36,'Mapa Salarial Portaria 6680.24'!$E$2:$E$36,0)*'Qtd geral por Und'!H43)</f>
        <v>0</v>
      </c>
      <c r="I41" s="63">
        <f>(_xlfn.XLOOKUP($A41,'Mapa Salarial Portaria 6680.24'!$A$2:$A$36,'Mapa Salarial Portaria 6680.24'!$E$2:$E$36,0)*'Qtd geral por Und'!I43)</f>
        <v>0</v>
      </c>
      <c r="J41" s="63">
        <f>(_xlfn.XLOOKUP($A41,'Mapa Salarial Portaria 6680.24'!$A$2:$A$36,'Mapa Salarial Portaria 6680.24'!$E$2:$E$36,0)*'Qtd geral por Und'!J43)</f>
        <v>0</v>
      </c>
      <c r="K41" s="63">
        <f>(_xlfn.XLOOKUP($A41,'Mapa Salarial Portaria 6680.24'!$A$2:$A$36,'Mapa Salarial Portaria 6680.24'!$E$2:$E$36,0)*'Qtd geral por Und'!K43)</f>
        <v>0</v>
      </c>
      <c r="L41" s="63">
        <f>(_xlfn.XLOOKUP($A41,'Mapa Salarial Portaria 6680.24'!$A$2:$A$36,'Mapa Salarial Portaria 6680.24'!$E$2:$E$36,0)*'Qtd geral por Und'!L43)</f>
        <v>0</v>
      </c>
      <c r="M41" s="63">
        <f>(_xlfn.XLOOKUP($A41,'Mapa Salarial Portaria 6680.24'!$A$2:$A$36,'Mapa Salarial Portaria 6680.24'!$E$2:$E$36,0)*'Qtd geral por Und'!M43)</f>
        <v>0</v>
      </c>
      <c r="N41" s="63">
        <f>(_xlfn.XLOOKUP($A41,'Mapa Salarial Portaria 6680.24'!$A$2:$A$36,'Mapa Salarial Portaria 6680.24'!$E$2:$E$36,0)*'Qtd geral por Und'!N43)</f>
        <v>0</v>
      </c>
    </row>
    <row r="42" spans="1:14" x14ac:dyDescent="0.25">
      <c r="A42" s="5" t="s">
        <v>49</v>
      </c>
      <c r="B42" s="5" t="s">
        <v>50</v>
      </c>
      <c r="C42" s="94">
        <f t="shared" si="2"/>
        <v>40529.86</v>
      </c>
      <c r="D42" s="63">
        <f>(_xlfn.XLOOKUP($A42,'Mapa Salarial Portaria 6680.24'!$A$2:$A$36,'Mapa Salarial Portaria 6680.24'!$E$2:$E$36,0)*'Qtd geral por Und'!D44)</f>
        <v>0</v>
      </c>
      <c r="E42" s="63">
        <f>(_xlfn.XLOOKUP($A42,'Mapa Salarial Portaria 6680.24'!$A$2:$A$36,'Mapa Salarial Portaria 6680.24'!$E$2:$E$36,0)*'Qtd geral por Und'!E44)</f>
        <v>0</v>
      </c>
      <c r="F42" s="63">
        <f>(_xlfn.XLOOKUP($A42,'Mapa Salarial Portaria 6680.24'!$A$2:$A$36,'Mapa Salarial Portaria 6680.24'!$E$2:$E$36,0)*'Qtd geral por Und'!F44)</f>
        <v>40529.86</v>
      </c>
      <c r="G42" s="63">
        <f>(_xlfn.XLOOKUP($A42,'Mapa Salarial Portaria 6680.24'!$A$2:$A$36,'Mapa Salarial Portaria 6680.24'!$E$2:$E$36,0)*'Qtd geral por Und'!G44)</f>
        <v>0</v>
      </c>
      <c r="H42" s="63">
        <f>(_xlfn.XLOOKUP($A42,'Mapa Salarial Portaria 6680.24'!$A$2:$A$36,'Mapa Salarial Portaria 6680.24'!$E$2:$E$36,0)*'Qtd geral por Und'!H44)</f>
        <v>0</v>
      </c>
      <c r="I42" s="63">
        <f>(_xlfn.XLOOKUP($A42,'Mapa Salarial Portaria 6680.24'!$A$2:$A$36,'Mapa Salarial Portaria 6680.24'!$E$2:$E$36,0)*'Qtd geral por Und'!I44)</f>
        <v>0</v>
      </c>
      <c r="J42" s="63">
        <f>(_xlfn.XLOOKUP($A42,'Mapa Salarial Portaria 6680.24'!$A$2:$A$36,'Mapa Salarial Portaria 6680.24'!$E$2:$E$36,0)*'Qtd geral por Und'!J44)</f>
        <v>0</v>
      </c>
      <c r="K42" s="63">
        <f>(_xlfn.XLOOKUP($A42,'Mapa Salarial Portaria 6680.24'!$A$2:$A$36,'Mapa Salarial Portaria 6680.24'!$E$2:$E$36,0)*'Qtd geral por Und'!K44)</f>
        <v>0</v>
      </c>
      <c r="L42" s="63">
        <f>(_xlfn.XLOOKUP($A42,'Mapa Salarial Portaria 6680.24'!$A$2:$A$36,'Mapa Salarial Portaria 6680.24'!$E$2:$E$36,0)*'Qtd geral por Und'!L44)</f>
        <v>0</v>
      </c>
      <c r="M42" s="63">
        <f>(_xlfn.XLOOKUP($A42,'Mapa Salarial Portaria 6680.24'!$A$2:$A$36,'Mapa Salarial Portaria 6680.24'!$E$2:$E$36,0)*'Qtd geral por Und'!M44)</f>
        <v>0</v>
      </c>
      <c r="N42" s="63">
        <f>(_xlfn.XLOOKUP($A42,'Mapa Salarial Portaria 6680.24'!$A$2:$A$36,'Mapa Salarial Portaria 6680.24'!$E$2:$E$36,0)*'Qtd geral por Und'!N44)</f>
        <v>0</v>
      </c>
    </row>
    <row r="43" spans="1:14" ht="15.75" thickBot="1" x14ac:dyDescent="0.3">
      <c r="A43" s="67"/>
      <c r="B43" s="68"/>
      <c r="C43" s="77"/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9"/>
    </row>
    <row r="44" spans="1:14" x14ac:dyDescent="0.25">
      <c r="A44" s="82" t="s">
        <v>80</v>
      </c>
      <c r="B44" s="72"/>
      <c r="C44" s="73">
        <f>SUM(C3:C42)</f>
        <v>1664105.5673000005</v>
      </c>
      <c r="D44" s="76">
        <f>SUM(D3:D42)</f>
        <v>99787.08</v>
      </c>
      <c r="E44" s="76">
        <f t="shared" ref="E44:N44" si="3">SUM(E3:E42)</f>
        <v>44488.638599999998</v>
      </c>
      <c r="F44" s="76">
        <f t="shared" si="3"/>
        <v>802245.80220000003</v>
      </c>
      <c r="G44" s="76">
        <f t="shared" si="3"/>
        <v>296865.50430000003</v>
      </c>
      <c r="H44" s="76">
        <f t="shared" si="3"/>
        <v>38857.729999999996</v>
      </c>
      <c r="I44" s="76">
        <f t="shared" si="3"/>
        <v>39815.68</v>
      </c>
      <c r="J44" s="76">
        <f t="shared" si="3"/>
        <v>49668.002200000003</v>
      </c>
      <c r="K44" s="76">
        <f t="shared" si="3"/>
        <v>42882.659999999996</v>
      </c>
      <c r="L44" s="76">
        <f t="shared" si="3"/>
        <v>97427.959999999977</v>
      </c>
      <c r="M44" s="76">
        <f t="shared" si="3"/>
        <v>40143.33</v>
      </c>
      <c r="N44" s="80">
        <f t="shared" si="3"/>
        <v>111923.18</v>
      </c>
    </row>
    <row r="45" spans="1:14" ht="15.75" thickBot="1" x14ac:dyDescent="0.3">
      <c r="A45" s="83" t="s">
        <v>126</v>
      </c>
      <c r="B45" s="74"/>
      <c r="C45" s="75">
        <f>C44*12</f>
        <v>19969266.807600006</v>
      </c>
      <c r="D45" s="75">
        <f>D44*12</f>
        <v>1197444.96</v>
      </c>
      <c r="E45" s="75">
        <f t="shared" ref="E45:N45" si="4">E44*12</f>
        <v>533863.66319999995</v>
      </c>
      <c r="F45" s="75">
        <f t="shared" si="4"/>
        <v>9626949.6264000013</v>
      </c>
      <c r="G45" s="75">
        <f t="shared" si="4"/>
        <v>3562386.0516000004</v>
      </c>
      <c r="H45" s="75">
        <f t="shared" si="4"/>
        <v>466292.75999999995</v>
      </c>
      <c r="I45" s="75">
        <f t="shared" si="4"/>
        <v>477788.16000000003</v>
      </c>
      <c r="J45" s="75">
        <f t="shared" si="4"/>
        <v>596016.02640000009</v>
      </c>
      <c r="K45" s="75">
        <f t="shared" si="4"/>
        <v>514591.91999999993</v>
      </c>
      <c r="L45" s="75">
        <f t="shared" si="4"/>
        <v>1169135.5199999998</v>
      </c>
      <c r="M45" s="75">
        <f t="shared" si="4"/>
        <v>481719.96</v>
      </c>
      <c r="N45" s="81">
        <f t="shared" si="4"/>
        <v>1343078.16</v>
      </c>
    </row>
  </sheetData>
  <conditionalFormatting sqref="A3:N12">
    <cfRule type="expression" dxfId="2" priority="3">
      <formula>$C3&lt;&gt;0</formula>
    </cfRule>
  </conditionalFormatting>
  <conditionalFormatting sqref="A14:N37">
    <cfRule type="expression" dxfId="1" priority="2">
      <formula>$C14&lt;&gt;0</formula>
    </cfRule>
  </conditionalFormatting>
  <conditionalFormatting sqref="A39:N42">
    <cfRule type="expression" dxfId="0" priority="1">
      <formula>$C39&lt;&gt;0</formula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DE70C-671E-466D-B0F9-6D7598F74371}">
  <dimension ref="A1:G17"/>
  <sheetViews>
    <sheetView workbookViewId="0">
      <selection sqref="A1:G16"/>
    </sheetView>
  </sheetViews>
  <sheetFormatPr defaultColWidth="32.85546875" defaultRowHeight="15" x14ac:dyDescent="0.25"/>
  <cols>
    <col min="1" max="1" width="16.42578125" customWidth="1"/>
    <col min="2" max="2" width="15.28515625" bestFit="1" customWidth="1"/>
    <col min="3" max="3" width="59.28515625" bestFit="1" customWidth="1"/>
    <col min="4" max="4" width="15.85546875" bestFit="1" customWidth="1"/>
    <col min="5" max="5" width="12.42578125" bestFit="1" customWidth="1"/>
    <col min="6" max="6" width="11.7109375" bestFit="1" customWidth="1"/>
    <col min="7" max="7" width="17" customWidth="1"/>
  </cols>
  <sheetData>
    <row r="1" spans="1:7" ht="42.75" x14ac:dyDescent="0.25">
      <c r="A1" s="85" t="s">
        <v>0</v>
      </c>
      <c r="B1" s="85" t="s">
        <v>1</v>
      </c>
      <c r="C1" s="85" t="s">
        <v>2</v>
      </c>
      <c r="D1" s="85" t="s">
        <v>3</v>
      </c>
      <c r="E1" s="85" t="s">
        <v>4</v>
      </c>
      <c r="F1" s="85" t="s">
        <v>5</v>
      </c>
      <c r="G1" s="86" t="s">
        <v>6</v>
      </c>
    </row>
    <row r="2" spans="1:7" x14ac:dyDescent="0.25">
      <c r="A2" s="154"/>
      <c r="B2" s="154"/>
      <c r="C2" s="154"/>
      <c r="D2" s="154"/>
      <c r="E2" s="154"/>
      <c r="F2" s="154"/>
      <c r="G2" s="154"/>
    </row>
    <row r="3" spans="1:7" ht="14.45" customHeight="1" x14ac:dyDescent="0.25">
      <c r="A3" s="153" t="s">
        <v>7</v>
      </c>
      <c r="B3" s="2" t="s">
        <v>87</v>
      </c>
      <c r="C3" s="2" t="s">
        <v>88</v>
      </c>
      <c r="D3" s="87">
        <f>_xlfn.XLOOKUP(B3,'Mapa Salarial Portaria 6680.24'!$A$2:$A$36,'Mapa Salarial Portaria 6680.24'!$C$2:$C$36,0)</f>
        <v>1714.27</v>
      </c>
      <c r="E3" s="3">
        <f>_xlfn.XLOOKUP(B3,'Qtd geral por Und'!A3:A12,'Qtd geral por Und'!C3:C12,0)</f>
        <v>0</v>
      </c>
      <c r="F3" s="3">
        <f>_xlfn.XLOOKUP(B3,'Mapa Salarial Portaria 6680.24'!$A$2:$A$36,'Mapa Salarial Portaria 6680.24'!$D$2:$D$36,0)</f>
        <v>2.4900000000000002</v>
      </c>
      <c r="G3" s="87">
        <f>(D3*F3)*E3</f>
        <v>0</v>
      </c>
    </row>
    <row r="4" spans="1:7" x14ac:dyDescent="0.25">
      <c r="A4" s="153"/>
      <c r="B4" s="2" t="s">
        <v>8</v>
      </c>
      <c r="C4" s="2" t="s">
        <v>9</v>
      </c>
      <c r="D4" s="87">
        <f>_xlfn.XLOOKUP(B4,'Mapa Salarial Portaria 6680.24'!$A$2:$A$36,'Mapa Salarial Portaria 6680.24'!$C$2:$C$36,0)</f>
        <v>2312.19</v>
      </c>
      <c r="E4" s="3">
        <f>_xlfn.XLOOKUP(B4,'Qtd geral por Und'!A4:A14,'Qtd geral por Und'!C4:C14,0)</f>
        <v>2</v>
      </c>
      <c r="F4" s="3">
        <f>_xlfn.XLOOKUP(B4,'Mapa Salarial Portaria 6680.24'!$A$2:$A$36,'Mapa Salarial Portaria 6680.24'!$D$2:$D$36,0)</f>
        <v>2</v>
      </c>
      <c r="G4" s="87">
        <f t="shared" ref="G4:G12" si="0">(D4*F4)*E4</f>
        <v>9248.76</v>
      </c>
    </row>
    <row r="5" spans="1:7" x14ac:dyDescent="0.25">
      <c r="A5" s="153"/>
      <c r="B5" s="2" t="s">
        <v>10</v>
      </c>
      <c r="C5" s="2" t="s">
        <v>11</v>
      </c>
      <c r="D5" s="87">
        <f>_xlfn.XLOOKUP(B5,'Mapa Salarial Portaria 6680.24'!$A$2:$A$36,'Mapa Salarial Portaria 6680.24'!$C$2:$C$36,0)</f>
        <v>3216.87</v>
      </c>
      <c r="E5" s="3">
        <f>_xlfn.XLOOKUP(B5,'Qtd geral por Und'!A5:A15,'Qtd geral por Und'!C5:C15,0)</f>
        <v>15</v>
      </c>
      <c r="F5" s="3">
        <f>_xlfn.XLOOKUP(B5,'Mapa Salarial Portaria 6680.24'!$A$2:$A$36,'Mapa Salarial Portaria 6680.24'!$D$2:$D$36,0)</f>
        <v>2</v>
      </c>
      <c r="G5" s="87">
        <f t="shared" si="0"/>
        <v>96506.099999999991</v>
      </c>
    </row>
    <row r="6" spans="1:7" x14ac:dyDescent="0.25">
      <c r="A6" s="153"/>
      <c r="B6" s="2" t="s">
        <v>89</v>
      </c>
      <c r="C6" s="2" t="s">
        <v>90</v>
      </c>
      <c r="D6" s="87">
        <f>_xlfn.XLOOKUP(B6,'Mapa Salarial Portaria 6680.24'!$A$2:$A$36,'Mapa Salarial Portaria 6680.24'!$C$2:$C$36,0)</f>
        <v>1600.32</v>
      </c>
      <c r="E6" s="3">
        <f>_xlfn.XLOOKUP(B6,'Qtd geral por Und'!A6:A16,'Qtd geral por Und'!C6:C16,0)</f>
        <v>0</v>
      </c>
      <c r="F6" s="3">
        <f>_xlfn.XLOOKUP(B6,'Mapa Salarial Portaria 6680.24'!$A$2:$A$36,'Mapa Salarial Portaria 6680.24'!$D$2:$D$36,0)</f>
        <v>2.4900000000000002</v>
      </c>
      <c r="G6" s="87">
        <f t="shared" si="0"/>
        <v>0</v>
      </c>
    </row>
    <row r="7" spans="1:7" x14ac:dyDescent="0.25">
      <c r="A7" s="153"/>
      <c r="B7" s="2" t="s">
        <v>91</v>
      </c>
      <c r="C7" s="2" t="s">
        <v>92</v>
      </c>
      <c r="D7" s="87">
        <f>_xlfn.XLOOKUP(B7,'Mapa Salarial Portaria 6680.24'!$A$2:$A$36,'Mapa Salarial Portaria 6680.24'!$C$2:$C$36,0)</f>
        <v>2505.12</v>
      </c>
      <c r="E7" s="3">
        <f>_xlfn.XLOOKUP(B7,'Qtd geral por Und'!A7:A17,'Qtd geral por Und'!C7:C17,0)</f>
        <v>0</v>
      </c>
      <c r="F7" s="3">
        <f>_xlfn.XLOOKUP(B7,'Mapa Salarial Portaria 6680.24'!$A$2:$A$36,'Mapa Salarial Portaria 6680.24'!$D$2:$D$36,0)</f>
        <v>2</v>
      </c>
      <c r="G7" s="87">
        <f t="shared" si="0"/>
        <v>0</v>
      </c>
    </row>
    <row r="8" spans="1:7" x14ac:dyDescent="0.25">
      <c r="A8" s="153"/>
      <c r="B8" s="2" t="s">
        <v>14</v>
      </c>
      <c r="C8" s="2" t="s">
        <v>15</v>
      </c>
      <c r="D8" s="87">
        <f>_xlfn.XLOOKUP(B8,'Mapa Salarial Portaria 6680.24'!$A$2:$A$36,'Mapa Salarial Portaria 6680.24'!$C$2:$C$36,0)</f>
        <v>8877.2000000000007</v>
      </c>
      <c r="E8" s="3">
        <f>_xlfn.XLOOKUP(B8,'Qtd geral por Und'!A8:A18,'Qtd geral por Und'!C8:C18,0)</f>
        <v>1.5</v>
      </c>
      <c r="F8" s="3">
        <f>_xlfn.XLOOKUP(B8,'Mapa Salarial Portaria 6680.24'!$A$2:$A$36,'Mapa Salarial Portaria 6680.24'!$D$2:$D$36,0)</f>
        <v>2</v>
      </c>
      <c r="G8" s="87">
        <f t="shared" si="0"/>
        <v>26631.600000000002</v>
      </c>
    </row>
    <row r="9" spans="1:7" x14ac:dyDescent="0.25">
      <c r="A9" s="153"/>
      <c r="B9" s="2" t="s">
        <v>16</v>
      </c>
      <c r="C9" s="2" t="s">
        <v>17</v>
      </c>
      <c r="D9" s="87">
        <f>_xlfn.XLOOKUP(B9,'Mapa Salarial Portaria 6680.24'!$A$2:$A$36,'Mapa Salarial Portaria 6680.24'!$C$2:$C$36,0)</f>
        <v>3067.14</v>
      </c>
      <c r="E9" s="3">
        <f>_xlfn.XLOOKUP(B9,'Qtd geral por Und'!A9:A19,'Qtd geral por Und'!C9:C19,0)</f>
        <v>1</v>
      </c>
      <c r="F9" s="3">
        <f>_xlfn.XLOOKUP(B9,'Mapa Salarial Portaria 6680.24'!$A$2:$A$36,'Mapa Salarial Portaria 6680.24'!$D$2:$D$36,0)</f>
        <v>2.4900000000000002</v>
      </c>
      <c r="G9" s="87">
        <f t="shared" si="0"/>
        <v>7637.1786000000002</v>
      </c>
    </row>
    <row r="10" spans="1:7" x14ac:dyDescent="0.25">
      <c r="A10" s="153"/>
      <c r="B10" s="2" t="s">
        <v>18</v>
      </c>
      <c r="C10" s="2" t="s">
        <v>19</v>
      </c>
      <c r="D10" s="87">
        <f>_xlfn.XLOOKUP(B10,'Mapa Salarial Portaria 6680.24'!$A$2:$A$36,'Mapa Salarial Portaria 6680.24'!$C$2:$C$36,0)</f>
        <v>5038.2299999999996</v>
      </c>
      <c r="E10" s="3">
        <f>_xlfn.XLOOKUP(B10,'Qtd geral por Und'!A10:A20,'Qtd geral por Und'!C10:C20,0)</f>
        <v>10.5</v>
      </c>
      <c r="F10" s="3">
        <f>_xlfn.XLOOKUP(B10,'Mapa Salarial Portaria 6680.24'!$A$2:$A$36,'Mapa Salarial Portaria 6680.24'!$D$2:$D$36,0)</f>
        <v>2</v>
      </c>
      <c r="G10" s="87">
        <f t="shared" si="0"/>
        <v>105802.82999999999</v>
      </c>
    </row>
    <row r="11" spans="1:7" x14ac:dyDescent="0.25">
      <c r="A11" s="153"/>
      <c r="B11" s="2" t="s">
        <v>20</v>
      </c>
      <c r="C11" s="2" t="s">
        <v>21</v>
      </c>
      <c r="D11" s="87">
        <f>_xlfn.XLOOKUP(B11,'Mapa Salarial Portaria 6680.24'!$A$2:$A$36,'Mapa Salarial Portaria 6680.24'!$C$2:$C$36,0)</f>
        <v>6491.7</v>
      </c>
      <c r="E11" s="3">
        <f>_xlfn.XLOOKUP(B11,'Qtd geral por Und'!A11:A21,'Qtd geral por Und'!C11:C21,0)</f>
        <v>19</v>
      </c>
      <c r="F11" s="3">
        <f>_xlfn.XLOOKUP(B11,'Mapa Salarial Portaria 6680.24'!$A$2:$A$36,'Mapa Salarial Portaria 6680.24'!$D$2:$D$36,0)</f>
        <v>2</v>
      </c>
      <c r="G11" s="87">
        <f t="shared" si="0"/>
        <v>246684.6</v>
      </c>
    </row>
    <row r="12" spans="1:7" x14ac:dyDescent="0.25">
      <c r="A12" s="153"/>
      <c r="B12" s="2" t="s">
        <v>12</v>
      </c>
      <c r="C12" s="2" t="s">
        <v>13</v>
      </c>
      <c r="D12" s="87">
        <f>_xlfn.XLOOKUP(B12,'Mapa Salarial Portaria 6680.24'!$A$2:$A$36,'Mapa Salarial Portaria 6680.24'!$C$2:$C$36,0)</f>
        <v>3273.71</v>
      </c>
      <c r="E12" s="3">
        <f>_xlfn.XLOOKUP(B12,'Qtd geral por Und'!A12:A22,'Qtd geral por Und'!C12:C22,0)</f>
        <v>2</v>
      </c>
      <c r="F12" s="3">
        <f>_xlfn.XLOOKUP(B12,'Mapa Salarial Portaria 6680.24'!$A$2:$A$36,'Mapa Salarial Portaria 6680.24'!$D$2:$D$36,0)</f>
        <v>2</v>
      </c>
      <c r="G12" s="87">
        <f t="shared" si="0"/>
        <v>13094.84</v>
      </c>
    </row>
    <row r="13" spans="1:7" x14ac:dyDescent="0.25">
      <c r="A13" s="154"/>
      <c r="B13" s="154"/>
      <c r="C13" s="154"/>
      <c r="D13" s="154"/>
      <c r="E13" s="154"/>
      <c r="F13" s="154"/>
      <c r="G13" s="154"/>
    </row>
    <row r="14" spans="1:7" x14ac:dyDescent="0.25">
      <c r="A14" s="5"/>
      <c r="B14" s="5"/>
      <c r="C14" s="5" t="s">
        <v>22</v>
      </c>
      <c r="D14" s="5"/>
      <c r="E14" s="88">
        <f>SUM(E3:E12)</f>
        <v>51</v>
      </c>
      <c r="F14" s="14"/>
      <c r="G14" s="5"/>
    </row>
    <row r="15" spans="1:7" x14ac:dyDescent="0.25">
      <c r="A15" s="154"/>
      <c r="B15" s="154"/>
      <c r="C15" s="154"/>
      <c r="D15" s="154"/>
      <c r="E15" s="154"/>
      <c r="F15" s="154"/>
      <c r="G15" s="154"/>
    </row>
    <row r="16" spans="1:7" x14ac:dyDescent="0.25">
      <c r="A16" s="5"/>
      <c r="B16" s="5"/>
      <c r="C16" s="149" t="s">
        <v>23</v>
      </c>
      <c r="D16" s="149"/>
      <c r="E16" s="149"/>
      <c r="F16" s="89"/>
      <c r="G16" s="90">
        <f>SUM(G3:G12)</f>
        <v>505605.90860000002</v>
      </c>
    </row>
    <row r="17" spans="1:7" x14ac:dyDescent="0.25">
      <c r="A17" s="150"/>
      <c r="B17" s="151"/>
      <c r="C17" s="151"/>
      <c r="D17" s="151"/>
      <c r="E17" s="151"/>
      <c r="F17" s="151"/>
      <c r="G17" s="152"/>
    </row>
  </sheetData>
  <mergeCells count="6">
    <mergeCell ref="A17:G17"/>
    <mergeCell ref="C16:E16"/>
    <mergeCell ref="A3:A12"/>
    <mergeCell ref="A13:G13"/>
    <mergeCell ref="A2:G2"/>
    <mergeCell ref="A15:G15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948CD-D3DD-4B40-A123-B339DCD01E80}">
  <dimension ref="A1:G29"/>
  <sheetViews>
    <sheetView topLeftCell="A11" workbookViewId="0">
      <selection sqref="A1:G29"/>
    </sheetView>
  </sheetViews>
  <sheetFormatPr defaultColWidth="30.140625" defaultRowHeight="15" x14ac:dyDescent="0.25"/>
  <cols>
    <col min="3" max="3" width="52.85546875" bestFit="1" customWidth="1"/>
    <col min="4" max="4" width="14.28515625" bestFit="1" customWidth="1"/>
    <col min="5" max="5" width="11.28515625" bestFit="1" customWidth="1"/>
    <col min="6" max="6" width="12.28515625" bestFit="1" customWidth="1"/>
    <col min="7" max="7" width="23.7109375" customWidth="1"/>
  </cols>
  <sheetData>
    <row r="1" spans="1:7" ht="29.25" x14ac:dyDescent="0.25">
      <c r="A1" s="106" t="s">
        <v>0</v>
      </c>
      <c r="B1" s="106" t="s">
        <v>1</v>
      </c>
      <c r="C1" s="106" t="s">
        <v>2</v>
      </c>
      <c r="D1" s="106" t="s">
        <v>3</v>
      </c>
      <c r="E1" s="106" t="s">
        <v>4</v>
      </c>
      <c r="F1" s="106" t="s">
        <v>124</v>
      </c>
      <c r="G1" s="106" t="s">
        <v>25</v>
      </c>
    </row>
    <row r="2" spans="1:7" x14ac:dyDescent="0.25">
      <c r="A2" s="2"/>
      <c r="B2" s="2"/>
      <c r="C2" s="155"/>
      <c r="D2" s="155"/>
      <c r="E2" s="155"/>
      <c r="F2" s="155"/>
      <c r="G2" s="155"/>
    </row>
    <row r="3" spans="1:7" ht="14.45" customHeight="1" x14ac:dyDescent="0.25">
      <c r="A3" s="153" t="s">
        <v>27</v>
      </c>
      <c r="B3" s="64" t="s">
        <v>16</v>
      </c>
      <c r="C3" s="64" t="s">
        <v>17</v>
      </c>
      <c r="D3" s="12">
        <f>_xlfn.XLOOKUP(B3,'Mapa Salarial Portaria 6680.24'!$A$2:$A$36,'Mapa Salarial Portaria 6680.24'!$C$2:$C$36,0)</f>
        <v>3067.14</v>
      </c>
      <c r="E3" s="2">
        <f>_xlfn.XLOOKUP(B3,'Qtd geral por Und'!A15:A38,'Qtd geral por Und'!C15:C38,0)</f>
        <v>0</v>
      </c>
      <c r="F3" s="2">
        <f>_xlfn.XLOOKUP(B3,'Mapa Salarial Portaria 6680.24'!$A$2:$A$36,'Mapa Salarial Portaria 6680.24'!$D$2:$D$36,0)</f>
        <v>2.4900000000000002</v>
      </c>
      <c r="G3" s="87">
        <f>(D3*F3)*E3</f>
        <v>0</v>
      </c>
    </row>
    <row r="4" spans="1:7" x14ac:dyDescent="0.25">
      <c r="A4" s="153"/>
      <c r="B4" s="64" t="s">
        <v>18</v>
      </c>
      <c r="C4" s="64" t="s">
        <v>19</v>
      </c>
      <c r="D4" s="12">
        <f>_xlfn.XLOOKUP(B4,'Mapa Salarial Portaria 6680.24'!$A$2:$A$36,'Mapa Salarial Portaria 6680.24'!$C$2:$C$36,0)</f>
        <v>5038.2299999999996</v>
      </c>
      <c r="E4" s="2">
        <f>_xlfn.XLOOKUP(B4,'Qtd geral por Und'!A16:A40,'Qtd geral por Und'!C16:C40,0)</f>
        <v>5</v>
      </c>
      <c r="F4" s="2">
        <f>_xlfn.XLOOKUP(B4,'Mapa Salarial Portaria 6680.24'!$A$2:$A$36,'Mapa Salarial Portaria 6680.24'!$D$2:$D$36,0)</f>
        <v>2</v>
      </c>
      <c r="G4" s="87">
        <f t="shared" ref="G4:G26" si="0">(D4*F4)*E4</f>
        <v>50382.299999999996</v>
      </c>
    </row>
    <row r="5" spans="1:7" x14ac:dyDescent="0.25">
      <c r="A5" s="153"/>
      <c r="B5" s="64" t="s">
        <v>20</v>
      </c>
      <c r="C5" s="64" t="s">
        <v>21</v>
      </c>
      <c r="D5" s="12">
        <f>_xlfn.XLOOKUP(B5,'Mapa Salarial Portaria 6680.24'!$A$2:$A$36,'Mapa Salarial Portaria 6680.24'!$C$2:$C$36,0)</f>
        <v>6491.7</v>
      </c>
      <c r="E5" s="2">
        <f>_xlfn.XLOOKUP(B5,'Qtd geral por Und'!A17:A41,'Qtd geral por Und'!C17:C41,0)</f>
        <v>2</v>
      </c>
      <c r="F5" s="2">
        <f>_xlfn.XLOOKUP(B5,'Mapa Salarial Portaria 6680.24'!$A$2:$A$36,'Mapa Salarial Portaria 6680.24'!$D$2:$D$36,0)</f>
        <v>2</v>
      </c>
      <c r="G5" s="87">
        <f t="shared" si="0"/>
        <v>25966.799999999999</v>
      </c>
    </row>
    <row r="6" spans="1:7" ht="15" customHeight="1" x14ac:dyDescent="0.25">
      <c r="A6" s="153"/>
      <c r="B6" s="64" t="s">
        <v>28</v>
      </c>
      <c r="C6" s="64" t="s">
        <v>29</v>
      </c>
      <c r="D6" s="12">
        <f>_xlfn.XLOOKUP(B6,'Mapa Salarial Portaria 6680.24'!$A$2:$A$36,'Mapa Salarial Portaria 6680.24'!$C$2:$C$36,0)</f>
        <v>16535.61</v>
      </c>
      <c r="E6" s="2">
        <f>_xlfn.XLOOKUP(B6,'Qtd geral por Und'!A18:A42,'Qtd geral por Und'!C18:C42,0)</f>
        <v>4</v>
      </c>
      <c r="F6" s="2">
        <f>_xlfn.XLOOKUP(B6,'Mapa Salarial Portaria 6680.24'!$A$2:$A$36,'Mapa Salarial Portaria 6680.24'!$D$2:$D$36,0)</f>
        <v>2</v>
      </c>
      <c r="G6" s="87">
        <f t="shared" si="0"/>
        <v>132284.88</v>
      </c>
    </row>
    <row r="7" spans="1:7" x14ac:dyDescent="0.25">
      <c r="A7" s="153"/>
      <c r="B7" s="64" t="s">
        <v>93</v>
      </c>
      <c r="C7" s="64" t="s">
        <v>94</v>
      </c>
      <c r="D7" s="12">
        <f>_xlfn.XLOOKUP(B7,'Mapa Salarial Portaria 6680.24'!$A$2:$A$36,'Mapa Salarial Portaria 6680.24'!$C$2:$C$36,0)</f>
        <v>4553.91</v>
      </c>
      <c r="E7" s="2">
        <f>_xlfn.XLOOKUP(B7,'Qtd geral por Und'!A19:A43,'Qtd geral por Und'!C19:C43,0)</f>
        <v>0</v>
      </c>
      <c r="F7" s="2">
        <f>_xlfn.XLOOKUP(B7,'Mapa Salarial Portaria 6680.24'!$A$2:$A$36,'Mapa Salarial Portaria 6680.24'!$D$2:$D$36,0)</f>
        <v>2.4900000000000002</v>
      </c>
      <c r="G7" s="87">
        <f t="shared" si="0"/>
        <v>0</v>
      </c>
    </row>
    <row r="8" spans="1:7" x14ac:dyDescent="0.25">
      <c r="A8" s="153"/>
      <c r="B8" s="64" t="s">
        <v>30</v>
      </c>
      <c r="C8" s="64" t="s">
        <v>31</v>
      </c>
      <c r="D8" s="12">
        <f>_xlfn.XLOOKUP(B8,'Mapa Salarial Portaria 6680.24'!$A$2:$A$36,'Mapa Salarial Portaria 6680.24'!$C$2:$C$36,0)</f>
        <v>6371.27</v>
      </c>
      <c r="E8" s="2">
        <f>_xlfn.XLOOKUP(B8,'Qtd geral por Und'!A20:A44,'Qtd geral por Und'!C20:C44,0)</f>
        <v>1</v>
      </c>
      <c r="F8" s="2">
        <f>_xlfn.XLOOKUP(B8,'Mapa Salarial Portaria 6680.24'!$A$2:$A$36,'Mapa Salarial Portaria 6680.24'!$D$2:$D$36,0)</f>
        <v>2</v>
      </c>
      <c r="G8" s="87">
        <f t="shared" si="0"/>
        <v>12742.54</v>
      </c>
    </row>
    <row r="9" spans="1:7" ht="15" customHeight="1" x14ac:dyDescent="0.25">
      <c r="A9" s="153"/>
      <c r="B9" s="64" t="s">
        <v>32</v>
      </c>
      <c r="C9" s="64" t="s">
        <v>33</v>
      </c>
      <c r="D9" s="12">
        <f>_xlfn.XLOOKUP(B9,'Mapa Salarial Portaria 6680.24'!$A$2:$A$36,'Mapa Salarial Portaria 6680.24'!$C$2:$C$36,0)</f>
        <v>10248.049999999999</v>
      </c>
      <c r="E9" s="2">
        <f>_xlfn.XLOOKUP(B9,'Qtd geral por Und'!A21:A47,'Qtd geral por Und'!C21:C47,0)</f>
        <v>1</v>
      </c>
      <c r="F9" s="2">
        <f>_xlfn.XLOOKUP(B9,'Mapa Salarial Portaria 6680.24'!$A$2:$A$36,'Mapa Salarial Portaria 6680.24'!$D$2:$D$36,0)</f>
        <v>2</v>
      </c>
      <c r="G9" s="87">
        <f t="shared" si="0"/>
        <v>20496.099999999999</v>
      </c>
    </row>
    <row r="10" spans="1:7" x14ac:dyDescent="0.25">
      <c r="A10" s="153"/>
      <c r="B10" s="64" t="s">
        <v>95</v>
      </c>
      <c r="C10" s="64" t="s">
        <v>96</v>
      </c>
      <c r="D10" s="12">
        <f>_xlfn.XLOOKUP(B10,'Mapa Salarial Portaria 6680.24'!$A$2:$A$36,'Mapa Salarial Portaria 6680.24'!$C$2:$C$36,0)</f>
        <v>4409.6899999999996</v>
      </c>
      <c r="E10" s="2">
        <f>_xlfn.XLOOKUP(B10,'Qtd geral por Und'!A22:A48,'Qtd geral por Und'!C22:C48,0)</f>
        <v>3</v>
      </c>
      <c r="F10" s="2">
        <f>_xlfn.XLOOKUP(B10,'Mapa Salarial Portaria 6680.24'!$A$2:$A$36,'Mapa Salarial Portaria 6680.24'!$D$2:$D$36,0)</f>
        <v>2.4900000000000002</v>
      </c>
      <c r="G10" s="87">
        <f t="shared" si="0"/>
        <v>32940.384299999998</v>
      </c>
    </row>
    <row r="11" spans="1:7" x14ac:dyDescent="0.25">
      <c r="A11" s="153"/>
      <c r="B11" s="64" t="s">
        <v>34</v>
      </c>
      <c r="C11" s="64" t="s">
        <v>35</v>
      </c>
      <c r="D11" s="12">
        <f>_xlfn.XLOOKUP(B11,'Mapa Salarial Portaria 6680.24'!$A$2:$A$36,'Mapa Salarial Portaria 6680.24'!$C$2:$C$36,0)</f>
        <v>6326.64</v>
      </c>
      <c r="E11" s="2">
        <f>_xlfn.XLOOKUP(B11,'Qtd geral por Und'!A23:A49,'Qtd geral por Und'!C23:C49,0)</f>
        <v>3.5</v>
      </c>
      <c r="F11" s="2">
        <f>_xlfn.XLOOKUP(B11,'Mapa Salarial Portaria 6680.24'!$A$2:$A$36,'Mapa Salarial Portaria 6680.24'!$D$2:$D$36,0)</f>
        <v>2</v>
      </c>
      <c r="G11" s="87">
        <f t="shared" si="0"/>
        <v>44286.48</v>
      </c>
    </row>
    <row r="12" spans="1:7" x14ac:dyDescent="0.25">
      <c r="A12" s="153"/>
      <c r="B12" s="64" t="s">
        <v>36</v>
      </c>
      <c r="C12" s="64" t="s">
        <v>37</v>
      </c>
      <c r="D12" s="12">
        <f>_xlfn.XLOOKUP(B12,'Mapa Salarial Portaria 6680.24'!$A$2:$A$36,'Mapa Salarial Portaria 6680.24'!$C$2:$C$36,0)</f>
        <v>8955.41</v>
      </c>
      <c r="E12" s="2">
        <f>_xlfn.XLOOKUP(B12,'Qtd geral por Und'!A24:A50,'Qtd geral por Und'!C24:C50,0)</f>
        <v>20</v>
      </c>
      <c r="F12" s="2">
        <f>_xlfn.XLOOKUP(B12,'Mapa Salarial Portaria 6680.24'!$A$2:$A$36,'Mapa Salarial Portaria 6680.24'!$D$2:$D$36,0)</f>
        <v>2</v>
      </c>
      <c r="G12" s="87">
        <f t="shared" si="0"/>
        <v>358216.4</v>
      </c>
    </row>
    <row r="13" spans="1:7" x14ac:dyDescent="0.25">
      <c r="A13" s="153"/>
      <c r="B13" s="64" t="s">
        <v>97</v>
      </c>
      <c r="C13" s="64" t="s">
        <v>98</v>
      </c>
      <c r="D13" s="12">
        <f>_xlfn.XLOOKUP(B13,'Mapa Salarial Portaria 6680.24'!$A$2:$A$36,'Mapa Salarial Portaria 6680.24'!$C$2:$C$36,0)</f>
        <v>4315.96</v>
      </c>
      <c r="E13" s="2">
        <f>_xlfn.XLOOKUP(B13,'Qtd geral por Und'!A25:A51,'Qtd geral por Und'!C25:C51,0)</f>
        <v>0</v>
      </c>
      <c r="F13" s="2">
        <f>_xlfn.XLOOKUP(B13,'Mapa Salarial Portaria 6680.24'!$A$2:$A$36,'Mapa Salarial Portaria 6680.24'!$D$2:$D$36,0)</f>
        <v>2.4900000000000002</v>
      </c>
      <c r="G13" s="87">
        <f t="shared" si="0"/>
        <v>0</v>
      </c>
    </row>
    <row r="14" spans="1:7" x14ac:dyDescent="0.25">
      <c r="A14" s="153"/>
      <c r="B14" s="64" t="s">
        <v>38</v>
      </c>
      <c r="C14" s="64" t="s">
        <v>39</v>
      </c>
      <c r="D14" s="12">
        <f>_xlfn.XLOOKUP(B14,'Mapa Salarial Portaria 6680.24'!$A$2:$A$36,'Mapa Salarial Portaria 6680.24'!$C$2:$C$36,0)</f>
        <v>6680.21</v>
      </c>
      <c r="E14" s="2">
        <f>_xlfn.XLOOKUP(B14,'Qtd geral por Und'!A26:A52,'Qtd geral por Und'!C26:C52,0)</f>
        <v>6.5</v>
      </c>
      <c r="F14" s="2">
        <f>_xlfn.XLOOKUP(B14,'Mapa Salarial Portaria 6680.24'!$A$2:$A$36,'Mapa Salarial Portaria 6680.24'!$D$2:$D$36,0)</f>
        <v>2</v>
      </c>
      <c r="G14" s="87">
        <f t="shared" si="0"/>
        <v>86842.73</v>
      </c>
    </row>
    <row r="15" spans="1:7" x14ac:dyDescent="0.25">
      <c r="A15" s="153"/>
      <c r="B15" s="64" t="s">
        <v>40</v>
      </c>
      <c r="C15" s="64" t="s">
        <v>41</v>
      </c>
      <c r="D15" s="12">
        <f>_xlfn.XLOOKUP(B15,'Mapa Salarial Portaria 6680.24'!$A$2:$A$36,'Mapa Salarial Portaria 6680.24'!$C$2:$C$36,0)</f>
        <v>9470.32</v>
      </c>
      <c r="E15" s="2">
        <f>_xlfn.XLOOKUP(B15,'Qtd geral por Und'!A27:A53,'Qtd geral por Und'!C27:C53,0)</f>
        <v>6</v>
      </c>
      <c r="F15" s="2">
        <f>_xlfn.XLOOKUP(B15,'Mapa Salarial Portaria 6680.24'!$A$2:$A$36,'Mapa Salarial Portaria 6680.24'!$D$2:$D$36,0)</f>
        <v>2</v>
      </c>
      <c r="G15" s="87">
        <f t="shared" si="0"/>
        <v>113643.84</v>
      </c>
    </row>
    <row r="16" spans="1:7" x14ac:dyDescent="0.25">
      <c r="A16" s="153"/>
      <c r="B16" s="64" t="s">
        <v>99</v>
      </c>
      <c r="C16" s="64" t="s">
        <v>100</v>
      </c>
      <c r="D16" s="12">
        <f>_xlfn.XLOOKUP(B16,'Mapa Salarial Portaria 6680.24'!$A$2:$A$36,'Mapa Salarial Portaria 6680.24'!$C$2:$C$36,0)</f>
        <v>1557.8</v>
      </c>
      <c r="E16" s="2">
        <f>_xlfn.XLOOKUP(B16,'Qtd geral por Und'!A28:A54,'Qtd geral por Und'!C28:C54,0)</f>
        <v>0</v>
      </c>
      <c r="F16" s="2">
        <f>_xlfn.XLOOKUP(B16,'Mapa Salarial Portaria 6680.24'!$A$2:$A$36,'Mapa Salarial Portaria 6680.24'!$D$2:$D$36,0)</f>
        <v>2.4900000000000002</v>
      </c>
      <c r="G16" s="87">
        <f t="shared" si="0"/>
        <v>0</v>
      </c>
    </row>
    <row r="17" spans="1:7" x14ac:dyDescent="0.25">
      <c r="A17" s="153"/>
      <c r="B17" s="64" t="s">
        <v>101</v>
      </c>
      <c r="C17" s="64" t="s">
        <v>102</v>
      </c>
      <c r="D17" s="12">
        <f>_xlfn.XLOOKUP(B17,'Mapa Salarial Portaria 6680.24'!$A$2:$A$36,'Mapa Salarial Portaria 6680.24'!$C$2:$C$36,0)</f>
        <v>2517.46</v>
      </c>
      <c r="E17" s="2">
        <f>_xlfn.XLOOKUP(B17,'Qtd geral por Und'!A29:A55,'Qtd geral por Und'!C29:C55,0)</f>
        <v>0</v>
      </c>
      <c r="F17" s="2">
        <f>_xlfn.XLOOKUP(B17,'Mapa Salarial Portaria 6680.24'!$A$2:$A$36,'Mapa Salarial Portaria 6680.24'!$D$2:$D$36,0)</f>
        <v>2</v>
      </c>
      <c r="G17" s="87">
        <f t="shared" si="0"/>
        <v>0</v>
      </c>
    </row>
    <row r="18" spans="1:7" x14ac:dyDescent="0.25">
      <c r="A18" s="153"/>
      <c r="B18" s="64" t="s">
        <v>103</v>
      </c>
      <c r="C18" s="64" t="s">
        <v>104</v>
      </c>
      <c r="D18" s="12">
        <f>_xlfn.XLOOKUP(B18,'Mapa Salarial Portaria 6680.24'!$A$2:$A$36,'Mapa Salarial Portaria 6680.24'!$C$2:$C$36,0)</f>
        <v>3366.25</v>
      </c>
      <c r="E18" s="2">
        <f>_xlfn.XLOOKUP(B18,'Qtd geral por Und'!A30:A56,'Qtd geral por Und'!C30:C56,0)</f>
        <v>0</v>
      </c>
      <c r="F18" s="2">
        <f>_xlfn.XLOOKUP(B18,'Mapa Salarial Portaria 6680.24'!$A$2:$A$36,'Mapa Salarial Portaria 6680.24'!$D$2:$D$36,0)</f>
        <v>2</v>
      </c>
      <c r="G18" s="87">
        <f t="shared" si="0"/>
        <v>0</v>
      </c>
    </row>
    <row r="19" spans="1:7" ht="28.5" x14ac:dyDescent="0.25">
      <c r="A19" s="153"/>
      <c r="B19" s="64" t="s">
        <v>105</v>
      </c>
      <c r="C19" s="64" t="s">
        <v>106</v>
      </c>
      <c r="D19" s="12">
        <f>_xlfn.XLOOKUP(B19,'Mapa Salarial Portaria 6680.24'!$A$2:$A$36,'Mapa Salarial Portaria 6680.24'!$C$2:$C$36,0)</f>
        <v>5343.12</v>
      </c>
      <c r="E19" s="2">
        <f>_xlfn.XLOOKUP(B19,'Qtd geral por Und'!A31:A57,'Qtd geral por Und'!C31:C57,0)</f>
        <v>0</v>
      </c>
      <c r="F19" s="2">
        <f>_xlfn.XLOOKUP(B19,'Mapa Salarial Portaria 6680.24'!$A$2:$A$36,'Mapa Salarial Portaria 6680.24'!$D$2:$D$36,0)</f>
        <v>2.4900000000000002</v>
      </c>
      <c r="G19" s="87">
        <f t="shared" si="0"/>
        <v>0</v>
      </c>
    </row>
    <row r="20" spans="1:7" ht="28.5" x14ac:dyDescent="0.25">
      <c r="A20" s="153"/>
      <c r="B20" s="64" t="s">
        <v>107</v>
      </c>
      <c r="C20" s="64" t="s">
        <v>108</v>
      </c>
      <c r="D20" s="12">
        <f>_xlfn.XLOOKUP(B20,'Mapa Salarial Portaria 6680.24'!$A$2:$A$36,'Mapa Salarial Portaria 6680.24'!$C$2:$C$36,0)</f>
        <v>8829.93</v>
      </c>
      <c r="E20" s="2">
        <f>_xlfn.XLOOKUP(B20,'Qtd geral por Und'!A32:A58,'Qtd geral por Und'!C32:C58,0)</f>
        <v>0</v>
      </c>
      <c r="F20" s="2">
        <f>_xlfn.XLOOKUP(B20,'Mapa Salarial Portaria 6680.24'!$A$2:$A$36,'Mapa Salarial Portaria 6680.24'!$D$2:$D$36,0)</f>
        <v>2</v>
      </c>
      <c r="G20" s="87">
        <f t="shared" si="0"/>
        <v>0</v>
      </c>
    </row>
    <row r="21" spans="1:7" ht="28.5" x14ac:dyDescent="0.25">
      <c r="A21" s="153"/>
      <c r="B21" s="64" t="s">
        <v>109</v>
      </c>
      <c r="C21" s="64" t="s">
        <v>110</v>
      </c>
      <c r="D21" s="12">
        <f>_xlfn.XLOOKUP(B21,'Mapa Salarial Portaria 6680.24'!$A$2:$A$36,'Mapa Salarial Portaria 6680.24'!$C$2:$C$36,0)</f>
        <v>11904.25</v>
      </c>
      <c r="E21" s="2">
        <f>_xlfn.XLOOKUP(B21,'Qtd geral por Und'!A33:A59,'Qtd geral por Und'!C33:C59,0)</f>
        <v>0</v>
      </c>
      <c r="F21" s="2">
        <f>_xlfn.XLOOKUP(B21,'Mapa Salarial Portaria 6680.24'!$A$2:$A$36,'Mapa Salarial Portaria 6680.24'!$D$2:$D$36,0)</f>
        <v>2</v>
      </c>
      <c r="G21" s="87">
        <f t="shared" si="0"/>
        <v>0</v>
      </c>
    </row>
    <row r="22" spans="1:7" x14ac:dyDescent="0.25">
      <c r="A22" s="153"/>
      <c r="B22" s="64" t="s">
        <v>111</v>
      </c>
      <c r="C22" s="64" t="s">
        <v>112</v>
      </c>
      <c r="D22" s="12">
        <f>_xlfn.XLOOKUP(B22,'Mapa Salarial Portaria 6680.24'!$A$2:$A$36,'Mapa Salarial Portaria 6680.24'!$C$2:$C$36,0)</f>
        <v>5036.2299999999996</v>
      </c>
      <c r="E22" s="2">
        <f>_xlfn.XLOOKUP(B22,'Qtd geral por Und'!A34:A60,'Qtd geral por Und'!C34:C60,0)</f>
        <v>0</v>
      </c>
      <c r="F22" s="2">
        <f>_xlfn.XLOOKUP(B22,'Mapa Salarial Portaria 6680.24'!$A$2:$A$36,'Mapa Salarial Portaria 6680.24'!$D$2:$D$36,0)</f>
        <v>2.4900000000000002</v>
      </c>
      <c r="G22" s="87">
        <f t="shared" si="0"/>
        <v>0</v>
      </c>
    </row>
    <row r="23" spans="1:7" x14ac:dyDescent="0.25">
      <c r="A23" s="153"/>
      <c r="B23" s="64" t="s">
        <v>113</v>
      </c>
      <c r="C23" s="64" t="s">
        <v>114</v>
      </c>
      <c r="D23" s="12">
        <f>_xlfn.XLOOKUP(B23,'Mapa Salarial Portaria 6680.24'!$A$2:$A$36,'Mapa Salarial Portaria 6680.24'!$C$2:$C$36,0)</f>
        <v>7281.71</v>
      </c>
      <c r="E23" s="2">
        <f>_xlfn.XLOOKUP(B23,'Qtd geral por Und'!A35:A61,'Qtd geral por Und'!C35:C61,0)</f>
        <v>0</v>
      </c>
      <c r="F23" s="2">
        <f>_xlfn.XLOOKUP(B23,'Mapa Salarial Portaria 6680.24'!$A$2:$A$36,'Mapa Salarial Portaria 6680.24'!$D$2:$D$36,0)</f>
        <v>2</v>
      </c>
      <c r="G23" s="87">
        <f t="shared" si="0"/>
        <v>0</v>
      </c>
    </row>
    <row r="24" spans="1:7" x14ac:dyDescent="0.25">
      <c r="A24" s="153"/>
      <c r="B24" s="2" t="s">
        <v>115</v>
      </c>
      <c r="C24" s="107" t="s">
        <v>116</v>
      </c>
      <c r="D24" s="12">
        <f>_xlfn.XLOOKUP(B24,'Mapa Salarial Portaria 6680.24'!$A$2:$A$36,'Mapa Salarial Portaria 6680.24'!$C$2:$C$36,0)</f>
        <v>9558.34</v>
      </c>
      <c r="E24" s="2">
        <f>_xlfn.XLOOKUP(B24,'Qtd geral por Und'!A36:A62,'Qtd geral por Und'!C36:C62,0)</f>
        <v>1</v>
      </c>
      <c r="F24" s="2">
        <f>_xlfn.XLOOKUP(B24,'Mapa Salarial Portaria 6680.24'!$A$2:$A$36,'Mapa Salarial Portaria 6680.24'!$D$2:$D$36,0)</f>
        <v>2</v>
      </c>
      <c r="G24" s="87">
        <f t="shared" si="0"/>
        <v>19116.68</v>
      </c>
    </row>
    <row r="25" spans="1:7" x14ac:dyDescent="0.25">
      <c r="A25" s="153"/>
      <c r="B25" s="2" t="s">
        <v>119</v>
      </c>
      <c r="C25" s="107" t="s">
        <v>127</v>
      </c>
      <c r="D25" s="12">
        <f>_xlfn.XLOOKUP(B25,'Mapa Salarial Portaria 6680.24'!$A$2:$A$36,'Mapa Salarial Portaria 6680.24'!$C$2:$C$36,0)</f>
        <v>10554.83</v>
      </c>
      <c r="E25" s="2">
        <f>_xlfn.XLOOKUP(B25,'Qtd geral por Und'!A37:A63,'Qtd geral por Und'!C37:C63,0)</f>
        <v>1</v>
      </c>
      <c r="F25" s="2">
        <f>_xlfn.XLOOKUP(B25,'Mapa Salarial Portaria 6680.24'!$A$2:$A$36,'Mapa Salarial Portaria 6680.24'!$D$2:$D$36,0)</f>
        <v>2</v>
      </c>
      <c r="G25" s="87">
        <f t="shared" si="0"/>
        <v>21109.66</v>
      </c>
    </row>
    <row r="26" spans="1:7" x14ac:dyDescent="0.25">
      <c r="A26" s="153"/>
      <c r="B26" s="2" t="s">
        <v>121</v>
      </c>
      <c r="C26" s="107" t="s">
        <v>128</v>
      </c>
      <c r="D26" s="12">
        <f>_xlfn.XLOOKUP(B26,'Mapa Salarial Portaria 6680.24'!$A$2:$A$36,'Mapa Salarial Portaria 6680.24'!$C$2:$C$36,0)</f>
        <v>15608.88</v>
      </c>
      <c r="E26" s="2">
        <f>_xlfn.XLOOKUP(B26,'Qtd geral por Und'!A38:A64,'Qtd geral por Und'!C38:C64,0)</f>
        <v>1</v>
      </c>
      <c r="F26" s="2">
        <f>_xlfn.XLOOKUP(B26,'Mapa Salarial Portaria 6680.24'!$A$2:$A$36,'Mapa Salarial Portaria 6680.24'!$D$2:$D$36,0)</f>
        <v>2</v>
      </c>
      <c r="G26" s="87">
        <f t="shared" si="0"/>
        <v>31217.759999999998</v>
      </c>
    </row>
    <row r="27" spans="1:7" x14ac:dyDescent="0.25">
      <c r="A27" s="64"/>
      <c r="B27" s="64"/>
      <c r="C27" s="64"/>
      <c r="D27" s="12"/>
      <c r="E27" s="13"/>
      <c r="F27" s="2"/>
      <c r="G27" s="87"/>
    </row>
    <row r="28" spans="1:7" x14ac:dyDescent="0.25">
      <c r="A28" s="2"/>
      <c r="B28" s="64"/>
      <c r="C28" s="64" t="s">
        <v>22</v>
      </c>
      <c r="D28" s="2"/>
      <c r="E28" s="3">
        <f>SUM(E3:E26)</f>
        <v>55</v>
      </c>
      <c r="F28" s="3"/>
      <c r="G28" s="2"/>
    </row>
    <row r="29" spans="1:7" x14ac:dyDescent="0.25">
      <c r="A29" s="2"/>
      <c r="B29" s="64"/>
      <c r="C29" s="156" t="s">
        <v>42</v>
      </c>
      <c r="D29" s="156"/>
      <c r="E29" s="156"/>
      <c r="F29" s="108"/>
      <c r="G29" s="87">
        <f>SUM(G3:G26)</f>
        <v>949246.55430000008</v>
      </c>
    </row>
  </sheetData>
  <mergeCells count="3">
    <mergeCell ref="C2:G2"/>
    <mergeCell ref="A3:A26"/>
    <mergeCell ref="C29:E29"/>
  </mergeCells>
  <phoneticPr fontId="6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B7155-E46C-4FBC-A919-D0B9091FE2E1}">
  <dimension ref="A1:G9"/>
  <sheetViews>
    <sheetView workbookViewId="0">
      <selection sqref="A1:G9"/>
    </sheetView>
  </sheetViews>
  <sheetFormatPr defaultColWidth="38.28515625" defaultRowHeight="15" x14ac:dyDescent="0.25"/>
  <cols>
    <col min="1" max="1" width="24.140625" customWidth="1"/>
    <col min="2" max="2" width="14.85546875" bestFit="1" customWidth="1"/>
    <col min="3" max="3" width="28.28515625" customWidth="1"/>
    <col min="4" max="4" width="15.42578125" bestFit="1" customWidth="1"/>
    <col min="5" max="5" width="12.42578125" bestFit="1" customWidth="1"/>
    <col min="6" max="6" width="10.5703125" bestFit="1" customWidth="1"/>
    <col min="7" max="7" width="26.85546875" customWidth="1"/>
  </cols>
  <sheetData>
    <row r="1" spans="1:7" ht="25.5" x14ac:dyDescent="0.25">
      <c r="A1" s="95" t="s">
        <v>0</v>
      </c>
      <c r="B1" s="95" t="s">
        <v>1</v>
      </c>
      <c r="C1" s="95" t="s">
        <v>2</v>
      </c>
      <c r="D1" s="95" t="s">
        <v>26</v>
      </c>
      <c r="E1" s="95" t="s">
        <v>24</v>
      </c>
      <c r="F1" s="95" t="s">
        <v>43</v>
      </c>
      <c r="G1" s="96" t="s">
        <v>25</v>
      </c>
    </row>
    <row r="2" spans="1:7" x14ac:dyDescent="0.25">
      <c r="A2" s="97"/>
      <c r="B2" s="97"/>
      <c r="C2" s="157"/>
      <c r="D2" s="157"/>
      <c r="E2" s="157"/>
      <c r="F2" s="157"/>
      <c r="G2" s="157"/>
    </row>
    <row r="3" spans="1:7" ht="14.45" customHeight="1" x14ac:dyDescent="0.25">
      <c r="A3" s="159" t="s">
        <v>44</v>
      </c>
      <c r="B3" s="98" t="s">
        <v>45</v>
      </c>
      <c r="C3" s="99" t="s">
        <v>46</v>
      </c>
      <c r="D3" s="100">
        <f>_xlfn.XLOOKUP(B3,'Mapa Salarial Portaria 6680.24'!$A$2:$A$36,'Mapa Salarial Portaria 6680.24'!$C$2:$C$36,0)</f>
        <v>5652.78</v>
      </c>
      <c r="E3" s="101">
        <f>_xlfn.XLOOKUP(B3,'Qtd geral por Und'!A41:A44,'Qtd geral por Und'!C41:C44,0)</f>
        <v>2</v>
      </c>
      <c r="F3" s="101">
        <f>_xlfn.XLOOKUP(B3,'Mapa Salarial Portaria 6680.24'!$A$2:$A$36,'Mapa Salarial Portaria 6680.24'!$D$2:$D$36,0)</f>
        <v>2.4900000000000002</v>
      </c>
      <c r="G3" s="102">
        <f>(D3*F3)*E3</f>
        <v>28150.844400000002</v>
      </c>
    </row>
    <row r="4" spans="1:7" ht="26.25" x14ac:dyDescent="0.25">
      <c r="A4" s="159"/>
      <c r="B4" s="98" t="s">
        <v>117</v>
      </c>
      <c r="C4" s="99" t="s">
        <v>118</v>
      </c>
      <c r="D4" s="100">
        <f>_xlfn.XLOOKUP(B4,'Mapa Salarial Portaria 6680.24'!$A$2:$A$36,'Mapa Salarial Portaria 6680.24'!$C$2:$C$36,0)</f>
        <v>7933.56</v>
      </c>
      <c r="E4" s="101">
        <f>_xlfn.XLOOKUP(B4,'Qtd geral por Und'!A42:A47,'Qtd geral por Und'!C42:C47,0)</f>
        <v>3</v>
      </c>
      <c r="F4" s="101">
        <f>_xlfn.XLOOKUP(B4,'Mapa Salarial Portaria 6680.24'!$A$2:$A$36,'Mapa Salarial Portaria 6680.24'!$D$2:$D$36,0)</f>
        <v>2</v>
      </c>
      <c r="G4" s="102">
        <f t="shared" ref="G4:G6" si="0">(D4*F4)*E4</f>
        <v>47601.36</v>
      </c>
    </row>
    <row r="5" spans="1:7" ht="26.25" x14ac:dyDescent="0.25">
      <c r="A5" s="159"/>
      <c r="B5" s="98" t="s">
        <v>47</v>
      </c>
      <c r="C5" s="99" t="s">
        <v>48</v>
      </c>
      <c r="D5" s="100">
        <f>_xlfn.XLOOKUP(B5,'Mapa Salarial Portaria 6680.24'!$A$2:$A$36,'Mapa Salarial Portaria 6680.24'!$C$2:$C$36,0)</f>
        <v>11621.38</v>
      </c>
      <c r="E5" s="101">
        <f>_xlfn.XLOOKUP(B5,'Qtd geral por Und'!A43:A48,'Qtd geral por Und'!C43:C48,0)</f>
        <v>4</v>
      </c>
      <c r="F5" s="101">
        <f>_xlfn.XLOOKUP(B5,'Mapa Salarial Portaria 6680.24'!$A$2:$A$36,'Mapa Salarial Portaria 6680.24'!$D$2:$D$36,0)</f>
        <v>2</v>
      </c>
      <c r="G5" s="102">
        <f t="shared" si="0"/>
        <v>92971.04</v>
      </c>
    </row>
    <row r="6" spans="1:7" ht="39" customHeight="1" x14ac:dyDescent="0.25">
      <c r="A6" s="159"/>
      <c r="B6" s="98" t="s">
        <v>49</v>
      </c>
      <c r="C6" s="99" t="s">
        <v>50</v>
      </c>
      <c r="D6" s="100">
        <f>_xlfn.XLOOKUP(B6,'Mapa Salarial Portaria 6680.24'!$A$2:$A$36,'Mapa Salarial Portaria 6680.24'!$C$2:$C$36,0)</f>
        <v>20264.93</v>
      </c>
      <c r="E6" s="101">
        <f>_xlfn.XLOOKUP(B6,'Qtd geral por Und'!A44:A49,'Qtd geral por Und'!C44:C49,0)</f>
        <v>1</v>
      </c>
      <c r="F6" s="101">
        <f>_xlfn.XLOOKUP(B6,'Mapa Salarial Portaria 6680.24'!$A$2:$A$36,'Mapa Salarial Portaria 6680.24'!$D$2:$D$36,0)</f>
        <v>2</v>
      </c>
      <c r="G6" s="102">
        <f t="shared" si="0"/>
        <v>40529.86</v>
      </c>
    </row>
    <row r="7" spans="1:7" x14ac:dyDescent="0.25">
      <c r="A7" s="98"/>
      <c r="B7" s="98"/>
      <c r="C7" s="99"/>
      <c r="D7" s="100"/>
      <c r="E7" s="101"/>
      <c r="F7" s="101"/>
      <c r="G7" s="102"/>
    </row>
    <row r="8" spans="1:7" x14ac:dyDescent="0.25">
      <c r="A8" s="97"/>
      <c r="B8" s="97"/>
      <c r="C8" s="103" t="s">
        <v>22</v>
      </c>
      <c r="D8" s="97"/>
      <c r="E8" s="104">
        <f>SUM(E3:E6)</f>
        <v>10</v>
      </c>
      <c r="F8" s="101"/>
      <c r="G8" s="97"/>
    </row>
    <row r="9" spans="1:7" x14ac:dyDescent="0.25">
      <c r="A9" s="97"/>
      <c r="B9" s="97"/>
      <c r="C9" s="158" t="s">
        <v>42</v>
      </c>
      <c r="D9" s="158"/>
      <c r="E9" s="158"/>
      <c r="F9" s="105"/>
      <c r="G9" s="102">
        <f>SUM(G3:G6)</f>
        <v>209253.10440000001</v>
      </c>
    </row>
  </sheetData>
  <mergeCells count="3">
    <mergeCell ref="C2:G2"/>
    <mergeCell ref="C9:E9"/>
    <mergeCell ref="A3:A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E7653-4AAA-4D0F-8D9E-5ECF2811525F}">
  <dimension ref="A1:E14"/>
  <sheetViews>
    <sheetView workbookViewId="0">
      <selection sqref="A1:C8"/>
    </sheetView>
  </sheetViews>
  <sheetFormatPr defaultRowHeight="15" x14ac:dyDescent="0.25"/>
  <cols>
    <col min="1" max="1" width="48" customWidth="1"/>
    <col min="2" max="2" width="10.85546875" bestFit="1" customWidth="1"/>
    <col min="3" max="3" width="28.42578125" bestFit="1" customWidth="1"/>
    <col min="4" max="4" width="15.42578125" bestFit="1" customWidth="1"/>
    <col min="5" max="5" width="14.28515625" bestFit="1" customWidth="1"/>
  </cols>
  <sheetData>
    <row r="1" spans="1:5" x14ac:dyDescent="0.25">
      <c r="A1" s="15" t="s">
        <v>0</v>
      </c>
      <c r="B1" s="15" t="s">
        <v>51</v>
      </c>
      <c r="C1" s="15" t="s">
        <v>52</v>
      </c>
    </row>
    <row r="2" spans="1:5" x14ac:dyDescent="0.25">
      <c r="A2" s="16"/>
      <c r="B2" s="160"/>
      <c r="C2" s="160"/>
    </row>
    <row r="3" spans="1:5" ht="28.5" x14ac:dyDescent="0.25">
      <c r="A3" s="6" t="s">
        <v>7</v>
      </c>
      <c r="B3" s="7">
        <f>'Suporte - Consolidado'!E14</f>
        <v>51</v>
      </c>
      <c r="C3" s="8">
        <f>'Suporte - Consolidado'!G16</f>
        <v>505605.90860000002</v>
      </c>
      <c r="D3" s="1"/>
    </row>
    <row r="4" spans="1:5" ht="28.5" x14ac:dyDescent="0.25">
      <c r="A4" s="6" t="s">
        <v>27</v>
      </c>
      <c r="B4" s="7">
        <f>'Infraestrutura - Consolidado'!E28</f>
        <v>55</v>
      </c>
      <c r="C4" s="8">
        <f>'Infraestrutura - Consolidado'!G29</f>
        <v>949246.55430000008</v>
      </c>
      <c r="D4" s="1"/>
    </row>
    <row r="5" spans="1:5" ht="28.5" x14ac:dyDescent="0.25">
      <c r="A5" s="6" t="s">
        <v>44</v>
      </c>
      <c r="B5" s="7">
        <f>'Segurança - Consolidado'!E8</f>
        <v>10</v>
      </c>
      <c r="C5" s="8">
        <f>'Segurança - Consolidado'!G9</f>
        <v>209253.10440000001</v>
      </c>
      <c r="D5" s="1"/>
    </row>
    <row r="6" spans="1:5" x14ac:dyDescent="0.25">
      <c r="A6" s="9"/>
      <c r="B6" s="7">
        <f>SUM(B3:B5)</f>
        <v>116</v>
      </c>
      <c r="C6" s="9"/>
    </row>
    <row r="7" spans="1:5" x14ac:dyDescent="0.25">
      <c r="A7" s="161" t="s">
        <v>53</v>
      </c>
      <c r="B7" s="161"/>
      <c r="C7" s="8">
        <f>SUM(C3:C5)</f>
        <v>1664105.5673000002</v>
      </c>
    </row>
    <row r="8" spans="1:5" x14ac:dyDescent="0.25">
      <c r="A8" s="161" t="s">
        <v>54</v>
      </c>
      <c r="B8" s="161"/>
      <c r="C8" s="8">
        <f>C7*12</f>
        <v>19969266.807600003</v>
      </c>
    </row>
    <row r="14" spans="1:5" x14ac:dyDescent="0.25">
      <c r="E14" s="84"/>
    </row>
  </sheetData>
  <mergeCells count="3">
    <mergeCell ref="B2:C2"/>
    <mergeCell ref="A7:B7"/>
    <mergeCell ref="A8:B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2C78A-15E8-4452-BF5C-1594BD10611D}">
  <dimension ref="A1:O30"/>
  <sheetViews>
    <sheetView workbookViewId="0">
      <selection activeCell="E28" sqref="E28"/>
    </sheetView>
  </sheetViews>
  <sheetFormatPr defaultRowHeight="15" x14ac:dyDescent="0.25"/>
  <cols>
    <col min="1" max="1" width="13.7109375" bestFit="1" customWidth="1"/>
    <col min="2" max="2" width="61" bestFit="1" customWidth="1"/>
    <col min="3" max="3" width="10.7109375" bestFit="1" customWidth="1"/>
    <col min="4" max="4" width="8.42578125" bestFit="1" customWidth="1"/>
    <col min="5" max="5" width="5" bestFit="1" customWidth="1"/>
    <col min="6" max="6" width="8.42578125" bestFit="1" customWidth="1"/>
    <col min="7" max="7" width="5.42578125" bestFit="1" customWidth="1"/>
    <col min="8" max="8" width="8.85546875" bestFit="1" customWidth="1"/>
    <col min="9" max="9" width="6.5703125" bestFit="1" customWidth="1"/>
    <col min="10" max="10" width="4.5703125" bestFit="1" customWidth="1"/>
    <col min="11" max="11" width="5.7109375" bestFit="1" customWidth="1"/>
    <col min="12" max="13" width="4.5703125" bestFit="1" customWidth="1"/>
    <col min="14" max="14" width="6.42578125" bestFit="1" customWidth="1"/>
    <col min="15" max="15" width="12.5703125" bestFit="1" customWidth="1"/>
  </cols>
  <sheetData>
    <row r="1" spans="1:15" x14ac:dyDescent="0.25">
      <c r="A1" s="17" t="s">
        <v>1</v>
      </c>
      <c r="B1" s="17" t="s">
        <v>55</v>
      </c>
      <c r="C1" s="17" t="s">
        <v>56</v>
      </c>
      <c r="D1" s="17" t="s">
        <v>57</v>
      </c>
      <c r="E1" s="17" t="s">
        <v>58</v>
      </c>
      <c r="F1" s="17" t="s">
        <v>59</v>
      </c>
      <c r="G1" s="17" t="s">
        <v>60</v>
      </c>
      <c r="H1" s="17" t="s">
        <v>61</v>
      </c>
      <c r="I1" s="17" t="s">
        <v>62</v>
      </c>
      <c r="J1" s="17" t="s">
        <v>63</v>
      </c>
      <c r="K1" s="17" t="s">
        <v>64</v>
      </c>
      <c r="L1" s="17" t="s">
        <v>65</v>
      </c>
      <c r="M1" s="17" t="s">
        <v>66</v>
      </c>
      <c r="N1" s="17" t="s">
        <v>67</v>
      </c>
      <c r="O1" s="17" t="s">
        <v>68</v>
      </c>
    </row>
    <row r="2" spans="1:15" x14ac:dyDescent="0.25">
      <c r="A2" s="10" t="s">
        <v>8</v>
      </c>
      <c r="B2" s="18" t="s">
        <v>9</v>
      </c>
      <c r="C2" s="19">
        <v>8</v>
      </c>
      <c r="D2" s="28"/>
      <c r="E2" s="19"/>
      <c r="F2" s="19">
        <v>6</v>
      </c>
      <c r="G2" s="19"/>
      <c r="H2" s="19"/>
      <c r="I2" s="19"/>
      <c r="J2" s="19">
        <v>2</v>
      </c>
      <c r="K2" s="19"/>
      <c r="L2" s="19"/>
      <c r="M2" s="19"/>
      <c r="N2" s="19"/>
      <c r="O2" s="20" t="s">
        <v>69</v>
      </c>
    </row>
    <row r="3" spans="1:15" x14ac:dyDescent="0.25">
      <c r="A3" s="10" t="s">
        <v>10</v>
      </c>
      <c r="B3" s="18" t="s">
        <v>11</v>
      </c>
      <c r="C3" s="19">
        <v>12</v>
      </c>
      <c r="D3" s="28"/>
      <c r="E3" s="19"/>
      <c r="F3" s="19">
        <v>6</v>
      </c>
      <c r="G3" s="19"/>
      <c r="H3" s="19">
        <v>2</v>
      </c>
      <c r="I3" s="19"/>
      <c r="J3" s="19"/>
      <c r="K3" s="19"/>
      <c r="L3" s="19">
        <v>2</v>
      </c>
      <c r="M3" s="19">
        <v>2</v>
      </c>
      <c r="N3" s="19"/>
      <c r="O3" s="20" t="s">
        <v>69</v>
      </c>
    </row>
    <row r="4" spans="1:15" x14ac:dyDescent="0.25">
      <c r="A4" s="10" t="s">
        <v>12</v>
      </c>
      <c r="B4" s="18" t="s">
        <v>13</v>
      </c>
      <c r="C4" s="19">
        <v>2</v>
      </c>
      <c r="D4" s="28"/>
      <c r="E4" s="19"/>
      <c r="F4" s="19"/>
      <c r="G4" s="19"/>
      <c r="H4" s="19"/>
      <c r="I4" s="19">
        <v>2</v>
      </c>
      <c r="J4" s="19"/>
      <c r="K4" s="19"/>
      <c r="L4" s="19"/>
      <c r="M4" s="19"/>
      <c r="N4" s="19"/>
      <c r="O4" s="20" t="s">
        <v>69</v>
      </c>
    </row>
    <row r="5" spans="1:15" x14ac:dyDescent="0.25">
      <c r="A5" s="10" t="s">
        <v>14</v>
      </c>
      <c r="B5" s="18" t="s">
        <v>15</v>
      </c>
      <c r="C5" s="19">
        <v>1.5</v>
      </c>
      <c r="D5" s="28"/>
      <c r="E5" s="19"/>
      <c r="F5" s="19">
        <v>1</v>
      </c>
      <c r="G5" s="19"/>
      <c r="H5" s="19"/>
      <c r="I5" s="19"/>
      <c r="J5" s="19"/>
      <c r="K5" s="19"/>
      <c r="L5" s="19"/>
      <c r="M5" s="19">
        <v>0.5</v>
      </c>
      <c r="N5" s="19"/>
      <c r="O5" s="20" t="s">
        <v>69</v>
      </c>
    </row>
    <row r="6" spans="1:15" x14ac:dyDescent="0.25">
      <c r="A6" s="10" t="s">
        <v>16</v>
      </c>
      <c r="B6" s="18" t="s">
        <v>17</v>
      </c>
      <c r="C6" s="19">
        <v>1</v>
      </c>
      <c r="D6" s="28"/>
      <c r="E6" s="19">
        <v>1</v>
      </c>
      <c r="F6" s="19"/>
      <c r="G6" s="19"/>
      <c r="H6" s="19"/>
      <c r="I6" s="19"/>
      <c r="J6" s="19"/>
      <c r="K6" s="19"/>
      <c r="L6" s="19"/>
      <c r="M6" s="19"/>
      <c r="N6" s="19"/>
      <c r="O6" s="20" t="s">
        <v>69</v>
      </c>
    </row>
    <row r="7" spans="1:15" x14ac:dyDescent="0.25">
      <c r="A7" s="10" t="s">
        <v>18</v>
      </c>
      <c r="B7" s="18" t="s">
        <v>19</v>
      </c>
      <c r="C7" s="19">
        <v>5.5</v>
      </c>
      <c r="D7" s="28"/>
      <c r="E7" s="19"/>
      <c r="F7" s="19"/>
      <c r="G7" s="19"/>
      <c r="H7" s="19"/>
      <c r="I7" s="19"/>
      <c r="J7" s="19"/>
      <c r="K7" s="19">
        <v>3</v>
      </c>
      <c r="L7" s="19">
        <v>1</v>
      </c>
      <c r="M7" s="19">
        <v>0.5</v>
      </c>
      <c r="N7" s="19">
        <v>1</v>
      </c>
      <c r="O7" s="20" t="s">
        <v>69</v>
      </c>
    </row>
    <row r="8" spans="1:15" x14ac:dyDescent="0.25">
      <c r="A8" s="10" t="s">
        <v>20</v>
      </c>
      <c r="B8" s="18" t="s">
        <v>21</v>
      </c>
      <c r="C8" s="19">
        <v>14</v>
      </c>
      <c r="D8" s="28">
        <v>1</v>
      </c>
      <c r="E8" s="19"/>
      <c r="F8" s="19">
        <v>10</v>
      </c>
      <c r="G8" s="19"/>
      <c r="H8" s="19">
        <v>1</v>
      </c>
      <c r="I8" s="19">
        <v>0</v>
      </c>
      <c r="J8" s="19">
        <v>1</v>
      </c>
      <c r="K8" s="19"/>
      <c r="L8" s="19"/>
      <c r="M8" s="19"/>
      <c r="N8" s="19">
        <v>1</v>
      </c>
      <c r="O8" s="20" t="s">
        <v>69</v>
      </c>
    </row>
    <row r="9" spans="1:15" x14ac:dyDescent="0.25">
      <c r="A9" s="21" t="s">
        <v>16</v>
      </c>
      <c r="B9" s="22" t="s">
        <v>17</v>
      </c>
      <c r="C9" s="23">
        <v>4</v>
      </c>
      <c r="D9" s="29"/>
      <c r="E9" s="23"/>
      <c r="F9" s="23">
        <v>4</v>
      </c>
      <c r="G9" s="23"/>
      <c r="H9" s="23"/>
      <c r="I9" s="23"/>
      <c r="J9" s="23"/>
      <c r="K9" s="23"/>
      <c r="L9" s="23"/>
      <c r="M9" s="23"/>
      <c r="N9" s="23"/>
      <c r="O9" s="24" t="s">
        <v>70</v>
      </c>
    </row>
    <row r="10" spans="1:15" x14ac:dyDescent="0.25">
      <c r="A10" s="10" t="s">
        <v>18</v>
      </c>
      <c r="B10" s="22" t="s">
        <v>19</v>
      </c>
      <c r="C10" s="23">
        <v>7</v>
      </c>
      <c r="D10" s="29"/>
      <c r="E10" s="23"/>
      <c r="F10" s="23">
        <v>3</v>
      </c>
      <c r="G10" s="23"/>
      <c r="H10" s="23"/>
      <c r="I10" s="23">
        <v>1</v>
      </c>
      <c r="J10" s="23"/>
      <c r="K10" s="23"/>
      <c r="L10" s="23">
        <v>3</v>
      </c>
      <c r="M10" s="23"/>
      <c r="N10" s="23"/>
      <c r="O10" s="24" t="s">
        <v>70</v>
      </c>
    </row>
    <row r="11" spans="1:15" x14ac:dyDescent="0.25">
      <c r="A11" s="10" t="s">
        <v>20</v>
      </c>
      <c r="B11" s="22" t="s">
        <v>21</v>
      </c>
      <c r="C11" s="23">
        <v>3</v>
      </c>
      <c r="D11" s="29"/>
      <c r="E11" s="23"/>
      <c r="F11" s="23">
        <v>2</v>
      </c>
      <c r="G11" s="23"/>
      <c r="H11" s="23"/>
      <c r="I11" s="23"/>
      <c r="J11" s="23"/>
      <c r="K11" s="23"/>
      <c r="L11" s="23">
        <v>1</v>
      </c>
      <c r="M11" s="23"/>
      <c r="N11" s="23"/>
      <c r="O11" s="24" t="s">
        <v>70</v>
      </c>
    </row>
    <row r="12" spans="1:15" x14ac:dyDescent="0.25">
      <c r="A12" s="10" t="s">
        <v>28</v>
      </c>
      <c r="B12" s="22" t="s">
        <v>29</v>
      </c>
      <c r="C12" s="23">
        <v>3</v>
      </c>
      <c r="D12" s="29">
        <v>1</v>
      </c>
      <c r="E12" s="23"/>
      <c r="F12" s="23">
        <v>1</v>
      </c>
      <c r="G12" s="23"/>
      <c r="H12" s="23"/>
      <c r="I12" s="23"/>
      <c r="J12" s="23"/>
      <c r="K12" s="23"/>
      <c r="L12" s="23"/>
      <c r="M12" s="23"/>
      <c r="N12" s="23">
        <v>1</v>
      </c>
      <c r="O12" s="24" t="s">
        <v>70</v>
      </c>
    </row>
    <row r="13" spans="1:15" x14ac:dyDescent="0.25">
      <c r="A13" s="10" t="s">
        <v>30</v>
      </c>
      <c r="B13" s="22" t="s">
        <v>31</v>
      </c>
      <c r="C13" s="23">
        <v>2</v>
      </c>
      <c r="D13" s="29"/>
      <c r="E13" s="23"/>
      <c r="F13" s="23">
        <v>2</v>
      </c>
      <c r="G13" s="23"/>
      <c r="H13" s="23"/>
      <c r="I13" s="23"/>
      <c r="J13" s="23"/>
      <c r="K13" s="23"/>
      <c r="L13" s="23"/>
      <c r="M13" s="23"/>
      <c r="N13" s="23"/>
      <c r="O13" s="24" t="s">
        <v>70</v>
      </c>
    </row>
    <row r="14" spans="1:15" x14ac:dyDescent="0.25">
      <c r="A14" s="10" t="s">
        <v>32</v>
      </c>
      <c r="B14" s="22" t="s">
        <v>33</v>
      </c>
      <c r="C14" s="23">
        <v>7</v>
      </c>
      <c r="D14" s="29"/>
      <c r="E14" s="23"/>
      <c r="F14" s="23"/>
      <c r="G14" s="23">
        <v>7</v>
      </c>
      <c r="H14" s="23"/>
      <c r="I14" s="23"/>
      <c r="J14" s="23"/>
      <c r="K14" s="23"/>
      <c r="L14" s="23"/>
      <c r="M14" s="23"/>
      <c r="N14" s="23"/>
      <c r="O14" s="24" t="s">
        <v>70</v>
      </c>
    </row>
    <row r="15" spans="1:15" x14ac:dyDescent="0.25">
      <c r="A15" s="10" t="s">
        <v>34</v>
      </c>
      <c r="B15" s="22" t="s">
        <v>35</v>
      </c>
      <c r="C15" s="23">
        <v>4.5</v>
      </c>
      <c r="D15" s="29"/>
      <c r="E15" s="23"/>
      <c r="F15" s="23">
        <v>3</v>
      </c>
      <c r="G15" s="23"/>
      <c r="H15" s="23">
        <v>0.5</v>
      </c>
      <c r="I15" s="23"/>
      <c r="J15" s="23"/>
      <c r="K15" s="23">
        <v>1</v>
      </c>
      <c r="L15" s="23"/>
      <c r="M15" s="23"/>
      <c r="N15" s="23"/>
      <c r="O15" s="24" t="s">
        <v>70</v>
      </c>
    </row>
    <row r="16" spans="1:15" x14ac:dyDescent="0.25">
      <c r="A16" s="10" t="s">
        <v>36</v>
      </c>
      <c r="B16" s="22" t="s">
        <v>37</v>
      </c>
      <c r="C16" s="23">
        <v>14</v>
      </c>
      <c r="D16" s="29">
        <v>3</v>
      </c>
      <c r="E16" s="23">
        <v>1</v>
      </c>
      <c r="F16" s="23">
        <v>6</v>
      </c>
      <c r="G16" s="23">
        <v>2</v>
      </c>
      <c r="H16" s="23"/>
      <c r="I16" s="23"/>
      <c r="J16" s="23"/>
      <c r="K16" s="23"/>
      <c r="L16" s="23">
        <v>1</v>
      </c>
      <c r="M16" s="23"/>
      <c r="N16" s="23">
        <v>1</v>
      </c>
      <c r="O16" s="24" t="s">
        <v>70</v>
      </c>
    </row>
    <row r="17" spans="1:15" x14ac:dyDescent="0.25">
      <c r="A17" s="10" t="s">
        <v>38</v>
      </c>
      <c r="B17" s="22" t="s">
        <v>39</v>
      </c>
      <c r="C17" s="23">
        <v>4.5</v>
      </c>
      <c r="D17" s="29"/>
      <c r="E17" s="23"/>
      <c r="F17" s="23">
        <v>1</v>
      </c>
      <c r="G17" s="23"/>
      <c r="H17" s="23">
        <v>0.5</v>
      </c>
      <c r="I17" s="23"/>
      <c r="J17" s="23">
        <v>1</v>
      </c>
      <c r="K17" s="23"/>
      <c r="L17" s="23">
        <v>1</v>
      </c>
      <c r="M17" s="23">
        <v>1</v>
      </c>
      <c r="N17" s="23"/>
      <c r="O17" s="24" t="s">
        <v>70</v>
      </c>
    </row>
    <row r="18" spans="1:15" x14ac:dyDescent="0.25">
      <c r="A18" s="10" t="s">
        <v>40</v>
      </c>
      <c r="B18" s="22" t="s">
        <v>41</v>
      </c>
      <c r="C18" s="23">
        <v>5</v>
      </c>
      <c r="D18" s="29"/>
      <c r="E18" s="23">
        <v>1</v>
      </c>
      <c r="F18" s="23">
        <v>1</v>
      </c>
      <c r="G18" s="23">
        <v>1</v>
      </c>
      <c r="H18" s="23"/>
      <c r="I18" s="23"/>
      <c r="J18" s="23"/>
      <c r="K18" s="23"/>
      <c r="L18" s="23"/>
      <c r="M18" s="23"/>
      <c r="N18" s="23">
        <v>2</v>
      </c>
      <c r="O18" s="24" t="s">
        <v>70</v>
      </c>
    </row>
    <row r="19" spans="1:15" x14ac:dyDescent="0.25">
      <c r="A19" s="10" t="s">
        <v>45</v>
      </c>
      <c r="B19" s="25" t="s">
        <v>46</v>
      </c>
      <c r="C19" s="26">
        <v>2</v>
      </c>
      <c r="D19" s="30"/>
      <c r="E19" s="26"/>
      <c r="F19" s="26">
        <v>1</v>
      </c>
      <c r="G19" s="26"/>
      <c r="H19" s="26"/>
      <c r="I19" s="26"/>
      <c r="J19" s="26">
        <v>1</v>
      </c>
      <c r="K19" s="26"/>
      <c r="L19" s="26"/>
      <c r="M19" s="26"/>
      <c r="N19" s="26"/>
      <c r="O19" s="27" t="s">
        <v>71</v>
      </c>
    </row>
    <row r="20" spans="1:15" x14ac:dyDescent="0.25">
      <c r="A20" s="10" t="s">
        <v>47</v>
      </c>
      <c r="B20" s="25" t="s">
        <v>48</v>
      </c>
      <c r="C20" s="26">
        <v>4</v>
      </c>
      <c r="D20" s="30"/>
      <c r="E20" s="26"/>
      <c r="F20" s="26">
        <v>3</v>
      </c>
      <c r="G20" s="26">
        <v>1</v>
      </c>
      <c r="H20" s="26"/>
      <c r="I20" s="26"/>
      <c r="J20" s="26"/>
      <c r="K20" s="26"/>
      <c r="L20" s="26"/>
      <c r="M20" s="26"/>
      <c r="N20" s="26"/>
      <c r="O20" s="27" t="s">
        <v>71</v>
      </c>
    </row>
    <row r="21" spans="1:15" ht="15.75" thickBot="1" x14ac:dyDescent="0.3">
      <c r="A21" s="35" t="s">
        <v>49</v>
      </c>
      <c r="B21" s="36" t="s">
        <v>50</v>
      </c>
      <c r="C21" s="51">
        <v>1</v>
      </c>
      <c r="D21" s="52"/>
      <c r="E21" s="51"/>
      <c r="F21" s="51">
        <v>1</v>
      </c>
      <c r="G21" s="51"/>
      <c r="H21" s="51"/>
      <c r="I21" s="51"/>
      <c r="J21" s="51"/>
      <c r="K21" s="51"/>
      <c r="L21" s="51"/>
      <c r="M21" s="51"/>
      <c r="N21" s="51"/>
      <c r="O21" s="27" t="s">
        <v>71</v>
      </c>
    </row>
    <row r="22" spans="1:15" ht="15.75" thickBot="1" x14ac:dyDescent="0.3">
      <c r="A22" s="50"/>
      <c r="B22" s="39" t="s">
        <v>72</v>
      </c>
      <c r="C22" s="53">
        <f>SUM(C2:C21)</f>
        <v>105</v>
      </c>
      <c r="D22" s="54">
        <f t="shared" ref="D22:N22" si="0">SUM(D2:D21)</f>
        <v>5</v>
      </c>
      <c r="E22" s="54">
        <f t="shared" si="0"/>
        <v>3</v>
      </c>
      <c r="F22" s="54">
        <f t="shared" si="0"/>
        <v>51</v>
      </c>
      <c r="G22" s="54">
        <f t="shared" si="0"/>
        <v>11</v>
      </c>
      <c r="H22" s="54">
        <f t="shared" si="0"/>
        <v>4</v>
      </c>
      <c r="I22" s="54">
        <f t="shared" si="0"/>
        <v>3</v>
      </c>
      <c r="J22" s="54">
        <f t="shared" si="0"/>
        <v>5</v>
      </c>
      <c r="K22" s="54">
        <f t="shared" si="0"/>
        <v>4</v>
      </c>
      <c r="L22" s="54">
        <f t="shared" si="0"/>
        <v>9</v>
      </c>
      <c r="M22" s="54">
        <f t="shared" si="0"/>
        <v>4</v>
      </c>
      <c r="N22" s="55">
        <f t="shared" si="0"/>
        <v>6</v>
      </c>
    </row>
    <row r="26" spans="1:15" x14ac:dyDescent="0.25">
      <c r="B26" s="45" t="s">
        <v>73</v>
      </c>
      <c r="C26" s="48"/>
    </row>
    <row r="27" spans="1:15" x14ac:dyDescent="0.25">
      <c r="B27" s="47" t="s">
        <v>74</v>
      </c>
      <c r="C27" s="56">
        <f>SUM(C2:C8)</f>
        <v>44</v>
      </c>
    </row>
    <row r="28" spans="1:15" x14ac:dyDescent="0.25">
      <c r="B28" s="10" t="s">
        <v>75</v>
      </c>
      <c r="C28" s="56">
        <f>SUM(C9:C18)</f>
        <v>54</v>
      </c>
    </row>
    <row r="29" spans="1:15" x14ac:dyDescent="0.25">
      <c r="B29" s="10" t="s">
        <v>76</v>
      </c>
      <c r="C29" s="56">
        <f>SUM(C19:C21)</f>
        <v>7</v>
      </c>
    </row>
    <row r="30" spans="1:15" x14ac:dyDescent="0.25">
      <c r="B30" s="44" t="s">
        <v>77</v>
      </c>
      <c r="C30" s="57">
        <f>SUM(C2:C21)</f>
        <v>105</v>
      </c>
    </row>
  </sheetData>
  <pageMargins left="0.511811024" right="0.511811024" top="0.78740157499999996" bottom="0.78740157499999996" header="0.31496062000000002" footer="0.31496062000000002"/>
  <ignoredErrors>
    <ignoredError sqref="C27:C29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52EA6-FDE9-467E-AB26-44E08B891392}">
  <dimension ref="A1:O31"/>
  <sheetViews>
    <sheetView workbookViewId="0">
      <selection activeCell="E28" sqref="E28"/>
    </sheetView>
  </sheetViews>
  <sheetFormatPr defaultRowHeight="15" x14ac:dyDescent="0.25"/>
  <cols>
    <col min="1" max="1" width="13.7109375" bestFit="1" customWidth="1"/>
    <col min="2" max="2" width="61" bestFit="1" customWidth="1"/>
    <col min="3" max="3" width="16.85546875" bestFit="1" customWidth="1"/>
    <col min="4" max="5" width="13.28515625" bestFit="1" customWidth="1"/>
    <col min="6" max="7" width="14.28515625" bestFit="1" customWidth="1"/>
    <col min="8" max="13" width="13.28515625" bestFit="1" customWidth="1"/>
    <col min="14" max="14" width="14.28515625" bestFit="1" customWidth="1"/>
    <col min="15" max="15" width="12.5703125" bestFit="1" customWidth="1"/>
  </cols>
  <sheetData>
    <row r="1" spans="1:15" x14ac:dyDescent="0.25">
      <c r="A1" s="17" t="s">
        <v>1</v>
      </c>
      <c r="B1" s="17" t="s">
        <v>55</v>
      </c>
      <c r="C1" s="17" t="s">
        <v>56</v>
      </c>
      <c r="D1" s="17" t="s">
        <v>57</v>
      </c>
      <c r="E1" s="17" t="s">
        <v>58</v>
      </c>
      <c r="F1" s="17" t="s">
        <v>59</v>
      </c>
      <c r="G1" s="17" t="s">
        <v>60</v>
      </c>
      <c r="H1" s="17" t="s">
        <v>61</v>
      </c>
      <c r="I1" s="17" t="s">
        <v>62</v>
      </c>
      <c r="J1" s="17" t="s">
        <v>63</v>
      </c>
      <c r="K1" s="17" t="s">
        <v>64</v>
      </c>
      <c r="L1" s="17" t="s">
        <v>65</v>
      </c>
      <c r="M1" s="17" t="s">
        <v>66</v>
      </c>
      <c r="N1" s="17" t="s">
        <v>67</v>
      </c>
      <c r="O1" s="17" t="s">
        <v>68</v>
      </c>
    </row>
    <row r="2" spans="1:15" x14ac:dyDescent="0.25">
      <c r="A2" s="10" t="s">
        <v>8</v>
      </c>
      <c r="B2" s="18" t="s">
        <v>9</v>
      </c>
      <c r="C2" s="32">
        <f>SUM(D2:N2)</f>
        <v>36995.040000000001</v>
      </c>
      <c r="D2" s="32">
        <f>(_xlfn.XLOOKUP($A2,'Mapa Salarial Portaria 6680.24'!$A$2:$A$8,'Mapa Salarial Portaria 6680.24'!$E$2:$E$8,0)*'Quantitativos - Unidades'!D2)</f>
        <v>0</v>
      </c>
      <c r="E2" s="32">
        <f>(_xlfn.XLOOKUP($A2,'Mapa Salarial Portaria 6680.24'!$A$2:$A$8,'Mapa Salarial Portaria 6680.24'!$E$2:$E$8,0)*'Quantitativos - Unidades'!E2)</f>
        <v>0</v>
      </c>
      <c r="F2" s="32">
        <f>(_xlfn.XLOOKUP($A2,'Mapa Salarial Portaria 6680.24'!$A$2:$A$8,'Mapa Salarial Portaria 6680.24'!$E$2:$E$8,0)*'Quantitativos - Unidades'!F2)</f>
        <v>27746.28</v>
      </c>
      <c r="G2" s="32">
        <f>(_xlfn.XLOOKUP($A2,'Mapa Salarial Portaria 6680.24'!$A$2:$A$8,'Mapa Salarial Portaria 6680.24'!$E$2:$E$8,0)*'Quantitativos - Unidades'!G2)</f>
        <v>0</v>
      </c>
      <c r="H2" s="32">
        <f>(_xlfn.XLOOKUP($A2,'Mapa Salarial Portaria 6680.24'!$A$2:$A$8,'Mapa Salarial Portaria 6680.24'!$E$2:$E$8,0)*'Quantitativos - Unidades'!H2)</f>
        <v>0</v>
      </c>
      <c r="I2" s="32">
        <f>(_xlfn.XLOOKUP($A2,'Mapa Salarial Portaria 6680.24'!$A$2:$A$8,'Mapa Salarial Portaria 6680.24'!$E$2:$E$8,0)*'Quantitativos - Unidades'!I2)</f>
        <v>0</v>
      </c>
      <c r="J2" s="32">
        <f>(_xlfn.XLOOKUP($A2,'Mapa Salarial Portaria 6680.24'!$A$2:$A$8,'Mapa Salarial Portaria 6680.24'!$E$2:$E$8,0)*'Quantitativos - Unidades'!J2)</f>
        <v>9248.76</v>
      </c>
      <c r="K2" s="32">
        <f>(_xlfn.XLOOKUP($A2,'Mapa Salarial Portaria 6680.24'!$A$2:$A$8,'Mapa Salarial Portaria 6680.24'!$E$2:$E$8,0)*'Quantitativos - Unidades'!K2)</f>
        <v>0</v>
      </c>
      <c r="L2" s="32">
        <f>(_xlfn.XLOOKUP($A2,'Mapa Salarial Portaria 6680.24'!$A$2:$A$8,'Mapa Salarial Portaria 6680.24'!$E$2:$E$8,0)*'Quantitativos - Unidades'!L2)</f>
        <v>0</v>
      </c>
      <c r="M2" s="32">
        <f>(_xlfn.XLOOKUP($A2,'Mapa Salarial Portaria 6680.24'!$A$2:$A$8,'Mapa Salarial Portaria 6680.24'!$E$2:$E$8,0)*'Quantitativos - Unidades'!M2)</f>
        <v>0</v>
      </c>
      <c r="N2" s="32">
        <f>(_xlfn.XLOOKUP($A2,'Mapa Salarial Portaria 6680.24'!$A$2:$A$8,'Mapa Salarial Portaria 6680.24'!$E$2:$E$8,0)*'Quantitativos - Unidades'!N2)</f>
        <v>0</v>
      </c>
      <c r="O2" s="20" t="s">
        <v>69</v>
      </c>
    </row>
    <row r="3" spans="1:15" x14ac:dyDescent="0.25">
      <c r="A3" s="10" t="s">
        <v>10</v>
      </c>
      <c r="B3" s="18" t="s">
        <v>11</v>
      </c>
      <c r="C3" s="32">
        <f t="shared" ref="C3:C21" si="0">SUM(D3:N3)</f>
        <v>77204.87999999999</v>
      </c>
      <c r="D3" s="32">
        <f>(_xlfn.XLOOKUP($A3,'Mapa Salarial Portaria 6680.24'!$A$2:$A$36,'Mapa Salarial Portaria 6680.24'!$E$2:$E$36,0)*'Quantitativos - Unidades'!D3)</f>
        <v>0</v>
      </c>
      <c r="E3" s="32">
        <f>(_xlfn.XLOOKUP($A3,'Mapa Salarial Portaria 6680.24'!$A$2:$A$36,'Mapa Salarial Portaria 6680.24'!$E$2:$E$36,0)*'Quantitativos - Unidades'!E3)</f>
        <v>0</v>
      </c>
      <c r="F3" s="32">
        <f>(_xlfn.XLOOKUP($A3,'Mapa Salarial Portaria 6680.24'!$A$2:$A$36,'Mapa Salarial Portaria 6680.24'!$E$2:$E$36,0)*'Quantitativos - Unidades'!F3)</f>
        <v>38602.44</v>
      </c>
      <c r="G3" s="32">
        <f>(_xlfn.XLOOKUP($A3,'Mapa Salarial Portaria 6680.24'!$A$2:$A$36,'Mapa Salarial Portaria 6680.24'!$E$2:$E$36,0)*'Quantitativos - Unidades'!G3)</f>
        <v>0</v>
      </c>
      <c r="H3" s="32">
        <f>(_xlfn.XLOOKUP($A3,'Mapa Salarial Portaria 6680.24'!$A$2:$A$36,'Mapa Salarial Portaria 6680.24'!$E$2:$E$36,0)*'Quantitativos - Unidades'!H3)</f>
        <v>12867.48</v>
      </c>
      <c r="I3" s="32">
        <f>(_xlfn.XLOOKUP($A3,'Mapa Salarial Portaria 6680.24'!$A$2:$A$36,'Mapa Salarial Portaria 6680.24'!$E$2:$E$36,0)*'Quantitativos - Unidades'!I3)</f>
        <v>0</v>
      </c>
      <c r="J3" s="32">
        <f>(_xlfn.XLOOKUP($A3,'Mapa Salarial Portaria 6680.24'!$A$2:$A$36,'Mapa Salarial Portaria 6680.24'!$E$2:$E$36,0)*'Quantitativos - Unidades'!J3)</f>
        <v>0</v>
      </c>
      <c r="K3" s="32">
        <f>(_xlfn.XLOOKUP($A3,'Mapa Salarial Portaria 6680.24'!$A$2:$A$36,'Mapa Salarial Portaria 6680.24'!$E$2:$E$36,0)*'Quantitativos - Unidades'!K3)</f>
        <v>0</v>
      </c>
      <c r="L3" s="32">
        <f>(_xlfn.XLOOKUP($A3,'Mapa Salarial Portaria 6680.24'!$A$2:$A$36,'Mapa Salarial Portaria 6680.24'!$E$2:$E$36,0)*'Quantitativos - Unidades'!L3)</f>
        <v>12867.48</v>
      </c>
      <c r="M3" s="32">
        <f>(_xlfn.XLOOKUP($A3,'Mapa Salarial Portaria 6680.24'!$A$2:$A$36,'Mapa Salarial Portaria 6680.24'!$E$2:$E$36,0)*'Quantitativos - Unidades'!M3)</f>
        <v>12867.48</v>
      </c>
      <c r="N3" s="32">
        <f>(_xlfn.XLOOKUP($A3,'Mapa Salarial Portaria 6680.24'!$A$2:$A$36,'Mapa Salarial Portaria 6680.24'!$E$2:$E$36,0)*'Quantitativos - Unidades'!N3)</f>
        <v>0</v>
      </c>
      <c r="O3" s="20" t="s">
        <v>69</v>
      </c>
    </row>
    <row r="4" spans="1:15" x14ac:dyDescent="0.25">
      <c r="A4" s="10" t="s">
        <v>12</v>
      </c>
      <c r="B4" s="18" t="s">
        <v>13</v>
      </c>
      <c r="C4" s="32">
        <f t="shared" si="0"/>
        <v>13094.84</v>
      </c>
      <c r="D4" s="32">
        <f>(_xlfn.XLOOKUP($A4,'Mapa Salarial Portaria 6680.24'!$A$2:$A$36,'Mapa Salarial Portaria 6680.24'!$E$2:$E$36,0)*'Quantitativos - Unidades'!D4)</f>
        <v>0</v>
      </c>
      <c r="E4" s="32">
        <f>(_xlfn.XLOOKUP($A4,'Mapa Salarial Portaria 6680.24'!$A$2:$A$36,'Mapa Salarial Portaria 6680.24'!$E$2:$E$36,0)*'Quantitativos - Unidades'!E4)</f>
        <v>0</v>
      </c>
      <c r="F4" s="32">
        <f>(_xlfn.XLOOKUP($A4,'Mapa Salarial Portaria 6680.24'!$A$2:$A$36,'Mapa Salarial Portaria 6680.24'!$E$2:$E$36,0)*'Quantitativos - Unidades'!F4)</f>
        <v>0</v>
      </c>
      <c r="G4" s="32">
        <f>(_xlfn.XLOOKUP($A4,'Mapa Salarial Portaria 6680.24'!$A$2:$A$36,'Mapa Salarial Portaria 6680.24'!$E$2:$E$36,0)*'Quantitativos - Unidades'!G4)</f>
        <v>0</v>
      </c>
      <c r="H4" s="32">
        <f>(_xlfn.XLOOKUP($A4,'Mapa Salarial Portaria 6680.24'!$A$2:$A$36,'Mapa Salarial Portaria 6680.24'!$E$2:$E$36,0)*'Quantitativos - Unidades'!H4)</f>
        <v>0</v>
      </c>
      <c r="I4" s="32">
        <f>(_xlfn.XLOOKUP($A4,'Mapa Salarial Portaria 6680.24'!$A$2:$A$36,'Mapa Salarial Portaria 6680.24'!$E$2:$E$36,0)*'Quantitativos - Unidades'!I4)</f>
        <v>13094.84</v>
      </c>
      <c r="J4" s="32">
        <f>(_xlfn.XLOOKUP($A4,'Mapa Salarial Portaria 6680.24'!$A$2:$A$36,'Mapa Salarial Portaria 6680.24'!$E$2:$E$36,0)*'Quantitativos - Unidades'!J4)</f>
        <v>0</v>
      </c>
      <c r="K4" s="32">
        <f>(_xlfn.XLOOKUP($A4,'Mapa Salarial Portaria 6680.24'!$A$2:$A$36,'Mapa Salarial Portaria 6680.24'!$E$2:$E$36,0)*'Quantitativos - Unidades'!K4)</f>
        <v>0</v>
      </c>
      <c r="L4" s="32">
        <f>(_xlfn.XLOOKUP($A4,'Mapa Salarial Portaria 6680.24'!$A$2:$A$36,'Mapa Salarial Portaria 6680.24'!$E$2:$E$36,0)*'Quantitativos - Unidades'!L4)</f>
        <v>0</v>
      </c>
      <c r="M4" s="32">
        <f>(_xlfn.XLOOKUP($A4,'Mapa Salarial Portaria 6680.24'!$A$2:$A$36,'Mapa Salarial Portaria 6680.24'!$E$2:$E$36,0)*'Quantitativos - Unidades'!M4)</f>
        <v>0</v>
      </c>
      <c r="N4" s="32">
        <f>(_xlfn.XLOOKUP($A4,'Mapa Salarial Portaria 6680.24'!$A$2:$A$36,'Mapa Salarial Portaria 6680.24'!$E$2:$E$36,0)*'Quantitativos - Unidades'!N4)</f>
        <v>0</v>
      </c>
      <c r="O4" s="20" t="s">
        <v>69</v>
      </c>
    </row>
    <row r="5" spans="1:15" x14ac:dyDescent="0.25">
      <c r="A5" s="10" t="s">
        <v>14</v>
      </c>
      <c r="B5" s="18" t="s">
        <v>15</v>
      </c>
      <c r="C5" s="32">
        <f t="shared" si="0"/>
        <v>26631.600000000002</v>
      </c>
      <c r="D5" s="32">
        <f>(_xlfn.XLOOKUP($A5,'Mapa Salarial Portaria 6680.24'!$A$2:$A$36,'Mapa Salarial Portaria 6680.24'!$E$2:$E$36,0)*'Quantitativos - Unidades'!D5)</f>
        <v>0</v>
      </c>
      <c r="E5" s="32">
        <f>(_xlfn.XLOOKUP($A5,'Mapa Salarial Portaria 6680.24'!$A$2:$A$36,'Mapa Salarial Portaria 6680.24'!$E$2:$E$36,0)*'Quantitativos - Unidades'!E5)</f>
        <v>0</v>
      </c>
      <c r="F5" s="32">
        <f>(_xlfn.XLOOKUP($A5,'Mapa Salarial Portaria 6680.24'!$A$2:$A$36,'Mapa Salarial Portaria 6680.24'!$E$2:$E$36,0)*'Quantitativos - Unidades'!F5)</f>
        <v>17754.400000000001</v>
      </c>
      <c r="G5" s="32">
        <f>(_xlfn.XLOOKUP($A5,'Mapa Salarial Portaria 6680.24'!$A$2:$A$36,'Mapa Salarial Portaria 6680.24'!$E$2:$E$36,0)*'Quantitativos - Unidades'!G5)</f>
        <v>0</v>
      </c>
      <c r="H5" s="32">
        <f>(_xlfn.XLOOKUP($A5,'Mapa Salarial Portaria 6680.24'!$A$2:$A$36,'Mapa Salarial Portaria 6680.24'!$E$2:$E$36,0)*'Quantitativos - Unidades'!H5)</f>
        <v>0</v>
      </c>
      <c r="I5" s="32">
        <f>(_xlfn.XLOOKUP($A5,'Mapa Salarial Portaria 6680.24'!$A$2:$A$36,'Mapa Salarial Portaria 6680.24'!$E$2:$E$36,0)*'Quantitativos - Unidades'!I5)</f>
        <v>0</v>
      </c>
      <c r="J5" s="32">
        <f>(_xlfn.XLOOKUP($A5,'Mapa Salarial Portaria 6680.24'!$A$2:$A$36,'Mapa Salarial Portaria 6680.24'!$E$2:$E$36,0)*'Quantitativos - Unidades'!J5)</f>
        <v>0</v>
      </c>
      <c r="K5" s="32">
        <f>(_xlfn.XLOOKUP($A5,'Mapa Salarial Portaria 6680.24'!$A$2:$A$36,'Mapa Salarial Portaria 6680.24'!$E$2:$E$36,0)*'Quantitativos - Unidades'!K5)</f>
        <v>0</v>
      </c>
      <c r="L5" s="32">
        <f>(_xlfn.XLOOKUP($A5,'Mapa Salarial Portaria 6680.24'!$A$2:$A$36,'Mapa Salarial Portaria 6680.24'!$E$2:$E$36,0)*'Quantitativos - Unidades'!L5)</f>
        <v>0</v>
      </c>
      <c r="M5" s="32">
        <f>(_xlfn.XLOOKUP($A5,'Mapa Salarial Portaria 6680.24'!$A$2:$A$36,'Mapa Salarial Portaria 6680.24'!$E$2:$E$36,0)*'Quantitativos - Unidades'!M5)</f>
        <v>8877.2000000000007</v>
      </c>
      <c r="N5" s="32">
        <f>(_xlfn.XLOOKUP($A5,'Mapa Salarial Portaria 6680.24'!$A$2:$A$36,'Mapa Salarial Portaria 6680.24'!$E$2:$E$36,0)*'Quantitativos - Unidades'!N5)</f>
        <v>0</v>
      </c>
      <c r="O5" s="20" t="s">
        <v>69</v>
      </c>
    </row>
    <row r="6" spans="1:15" x14ac:dyDescent="0.25">
      <c r="A6" s="10" t="s">
        <v>16</v>
      </c>
      <c r="B6" s="18" t="s">
        <v>17</v>
      </c>
      <c r="C6" s="32">
        <f t="shared" si="0"/>
        <v>7637.1786000000002</v>
      </c>
      <c r="D6" s="32">
        <f>(_xlfn.XLOOKUP($A6,'Mapa Salarial Portaria 6680.24'!$A$2:$A$36,'Mapa Salarial Portaria 6680.24'!$E$2:$E$36,0)*'Quantitativos - Unidades'!D6)</f>
        <v>0</v>
      </c>
      <c r="E6" s="32">
        <f>(_xlfn.XLOOKUP($A6,'Mapa Salarial Portaria 6680.24'!$A$2:$A$36,'Mapa Salarial Portaria 6680.24'!$E$2:$E$36,0)*'Quantitativos - Unidades'!E6)</f>
        <v>7637.1786000000002</v>
      </c>
      <c r="F6" s="32">
        <f>(_xlfn.XLOOKUP($A6,'Mapa Salarial Portaria 6680.24'!$A$2:$A$36,'Mapa Salarial Portaria 6680.24'!$E$2:$E$36,0)*'Quantitativos - Unidades'!F6)</f>
        <v>0</v>
      </c>
      <c r="G6" s="32">
        <f>(_xlfn.XLOOKUP($A6,'Mapa Salarial Portaria 6680.24'!$A$2:$A$36,'Mapa Salarial Portaria 6680.24'!$E$2:$E$36,0)*'Quantitativos - Unidades'!G6)</f>
        <v>0</v>
      </c>
      <c r="H6" s="32">
        <f>(_xlfn.XLOOKUP($A6,'Mapa Salarial Portaria 6680.24'!$A$2:$A$36,'Mapa Salarial Portaria 6680.24'!$E$2:$E$36,0)*'Quantitativos - Unidades'!H6)</f>
        <v>0</v>
      </c>
      <c r="I6" s="32">
        <f>(_xlfn.XLOOKUP($A6,'Mapa Salarial Portaria 6680.24'!$A$2:$A$36,'Mapa Salarial Portaria 6680.24'!$E$2:$E$36,0)*'Quantitativos - Unidades'!I6)</f>
        <v>0</v>
      </c>
      <c r="J6" s="32">
        <f>(_xlfn.XLOOKUP($A6,'Mapa Salarial Portaria 6680.24'!$A$2:$A$36,'Mapa Salarial Portaria 6680.24'!$E$2:$E$36,0)*'Quantitativos - Unidades'!J6)</f>
        <v>0</v>
      </c>
      <c r="K6" s="32">
        <f>(_xlfn.XLOOKUP($A6,'Mapa Salarial Portaria 6680.24'!$A$2:$A$36,'Mapa Salarial Portaria 6680.24'!$E$2:$E$36,0)*'Quantitativos - Unidades'!K6)</f>
        <v>0</v>
      </c>
      <c r="L6" s="32">
        <f>(_xlfn.XLOOKUP($A6,'Mapa Salarial Portaria 6680.24'!$A$2:$A$36,'Mapa Salarial Portaria 6680.24'!$E$2:$E$36,0)*'Quantitativos - Unidades'!L6)</f>
        <v>0</v>
      </c>
      <c r="M6" s="32">
        <f>(_xlfn.XLOOKUP($A6,'Mapa Salarial Portaria 6680.24'!$A$2:$A$36,'Mapa Salarial Portaria 6680.24'!$E$2:$E$36,0)*'Quantitativos - Unidades'!M6)</f>
        <v>0</v>
      </c>
      <c r="N6" s="32">
        <f>(_xlfn.XLOOKUP($A6,'Mapa Salarial Portaria 6680.24'!$A$2:$A$36,'Mapa Salarial Portaria 6680.24'!$E$2:$E$36,0)*'Quantitativos - Unidades'!N6)</f>
        <v>0</v>
      </c>
      <c r="O6" s="20" t="s">
        <v>69</v>
      </c>
    </row>
    <row r="7" spans="1:15" x14ac:dyDescent="0.25">
      <c r="A7" s="10" t="s">
        <v>18</v>
      </c>
      <c r="B7" s="18" t="s">
        <v>19</v>
      </c>
      <c r="C7" s="32">
        <f t="shared" si="0"/>
        <v>55420.529999999992</v>
      </c>
      <c r="D7" s="32">
        <f>(_xlfn.XLOOKUP($A7,'Mapa Salarial Portaria 6680.24'!$A$2:$A$36,'Mapa Salarial Portaria 6680.24'!$E$2:$E$36,0)*'Quantitativos - Unidades'!D7)</f>
        <v>0</v>
      </c>
      <c r="E7" s="32">
        <f>(_xlfn.XLOOKUP($A7,'Mapa Salarial Portaria 6680.24'!$A$2:$A$36,'Mapa Salarial Portaria 6680.24'!$E$2:$E$36,0)*'Quantitativos - Unidades'!E7)</f>
        <v>0</v>
      </c>
      <c r="F7" s="32">
        <f>(_xlfn.XLOOKUP($A7,'Mapa Salarial Portaria 6680.24'!$A$2:$A$36,'Mapa Salarial Portaria 6680.24'!$E$2:$E$36,0)*'Quantitativos - Unidades'!F7)</f>
        <v>0</v>
      </c>
      <c r="G7" s="32">
        <f>(_xlfn.XLOOKUP($A7,'Mapa Salarial Portaria 6680.24'!$A$2:$A$36,'Mapa Salarial Portaria 6680.24'!$E$2:$E$36,0)*'Quantitativos - Unidades'!G7)</f>
        <v>0</v>
      </c>
      <c r="H7" s="32">
        <f>(_xlfn.XLOOKUP($A7,'Mapa Salarial Portaria 6680.24'!$A$2:$A$36,'Mapa Salarial Portaria 6680.24'!$E$2:$E$36,0)*'Quantitativos - Unidades'!H7)</f>
        <v>0</v>
      </c>
      <c r="I7" s="32">
        <f>(_xlfn.XLOOKUP($A7,'Mapa Salarial Portaria 6680.24'!$A$2:$A$36,'Mapa Salarial Portaria 6680.24'!$E$2:$E$36,0)*'Quantitativos - Unidades'!I7)</f>
        <v>0</v>
      </c>
      <c r="J7" s="32">
        <f>(_xlfn.XLOOKUP($A7,'Mapa Salarial Portaria 6680.24'!$A$2:$A$36,'Mapa Salarial Portaria 6680.24'!$E$2:$E$36,0)*'Quantitativos - Unidades'!J7)</f>
        <v>0</v>
      </c>
      <c r="K7" s="32">
        <f>(_xlfn.XLOOKUP($A7,'Mapa Salarial Portaria 6680.24'!$A$2:$A$36,'Mapa Salarial Portaria 6680.24'!$E$2:$E$36,0)*'Quantitativos - Unidades'!K7)</f>
        <v>30229.379999999997</v>
      </c>
      <c r="L7" s="32">
        <f>(_xlfn.XLOOKUP($A7,'Mapa Salarial Portaria 6680.24'!$A$2:$A$36,'Mapa Salarial Portaria 6680.24'!$E$2:$E$36,0)*'Quantitativos - Unidades'!L7)</f>
        <v>10076.459999999999</v>
      </c>
      <c r="M7" s="32">
        <f>(_xlfn.XLOOKUP($A7,'Mapa Salarial Portaria 6680.24'!$A$2:$A$36,'Mapa Salarial Portaria 6680.24'!$E$2:$E$36,0)*'Quantitativos - Unidades'!M7)</f>
        <v>5038.2299999999996</v>
      </c>
      <c r="N7" s="32">
        <f>(_xlfn.XLOOKUP($A7,'Mapa Salarial Portaria 6680.24'!$A$2:$A$36,'Mapa Salarial Portaria 6680.24'!$E$2:$E$36,0)*'Quantitativos - Unidades'!N7)</f>
        <v>10076.459999999999</v>
      </c>
      <c r="O7" s="20" t="s">
        <v>69</v>
      </c>
    </row>
    <row r="8" spans="1:15" x14ac:dyDescent="0.25">
      <c r="A8" s="10" t="s">
        <v>20</v>
      </c>
      <c r="B8" s="18" t="s">
        <v>21</v>
      </c>
      <c r="C8" s="32">
        <f t="shared" si="0"/>
        <v>181767.59999999998</v>
      </c>
      <c r="D8" s="32">
        <f>(_xlfn.XLOOKUP($A8,'Mapa Salarial Portaria 6680.24'!$A$2:$A$36,'Mapa Salarial Portaria 6680.24'!$E$2:$E$36,0)*'Quantitativos - Unidades'!D8)</f>
        <v>12983.4</v>
      </c>
      <c r="E8" s="32">
        <f>(_xlfn.XLOOKUP($A8,'Mapa Salarial Portaria 6680.24'!$A$2:$A$36,'Mapa Salarial Portaria 6680.24'!$E$2:$E$36,0)*'Quantitativos - Unidades'!E8)</f>
        <v>0</v>
      </c>
      <c r="F8" s="32">
        <f>(_xlfn.XLOOKUP($A8,'Mapa Salarial Portaria 6680.24'!$A$2:$A$36,'Mapa Salarial Portaria 6680.24'!$E$2:$E$36,0)*'Quantitativos - Unidades'!F8)</f>
        <v>129834</v>
      </c>
      <c r="G8" s="32">
        <f>(_xlfn.XLOOKUP($A8,'Mapa Salarial Portaria 6680.24'!$A$2:$A$36,'Mapa Salarial Portaria 6680.24'!$E$2:$E$36,0)*'Quantitativos - Unidades'!G8)</f>
        <v>0</v>
      </c>
      <c r="H8" s="32">
        <f>(_xlfn.XLOOKUP($A8,'Mapa Salarial Portaria 6680.24'!$A$2:$A$36,'Mapa Salarial Portaria 6680.24'!$E$2:$E$36,0)*'Quantitativos - Unidades'!H8)</f>
        <v>12983.4</v>
      </c>
      <c r="I8" s="32">
        <f>(_xlfn.XLOOKUP($A8,'Mapa Salarial Portaria 6680.24'!$A$2:$A$36,'Mapa Salarial Portaria 6680.24'!$E$2:$E$36,0)*'Quantitativos - Unidades'!I8)</f>
        <v>0</v>
      </c>
      <c r="J8" s="32">
        <f>(_xlfn.XLOOKUP($A8,'Mapa Salarial Portaria 6680.24'!$A$2:$A$36,'Mapa Salarial Portaria 6680.24'!$E$2:$E$36,0)*'Quantitativos - Unidades'!J8)</f>
        <v>12983.4</v>
      </c>
      <c r="K8" s="32">
        <f>(_xlfn.XLOOKUP($A8,'Mapa Salarial Portaria 6680.24'!$A$2:$A$36,'Mapa Salarial Portaria 6680.24'!$E$2:$E$36,0)*'Quantitativos - Unidades'!K8)</f>
        <v>0</v>
      </c>
      <c r="L8" s="32">
        <f>(_xlfn.XLOOKUP($A8,'Mapa Salarial Portaria 6680.24'!$A$2:$A$36,'Mapa Salarial Portaria 6680.24'!$E$2:$E$36,0)*'Quantitativos - Unidades'!L8)</f>
        <v>0</v>
      </c>
      <c r="M8" s="32">
        <f>(_xlfn.XLOOKUP($A8,'Mapa Salarial Portaria 6680.24'!$A$2:$A$36,'Mapa Salarial Portaria 6680.24'!$E$2:$E$36,0)*'Quantitativos - Unidades'!M8)</f>
        <v>0</v>
      </c>
      <c r="N8" s="32">
        <f>(_xlfn.XLOOKUP($A8,'Mapa Salarial Portaria 6680.24'!$A$2:$A$36,'Mapa Salarial Portaria 6680.24'!$E$2:$E$36,0)*'Quantitativos - Unidades'!N8)</f>
        <v>12983.4</v>
      </c>
      <c r="O8" s="20" t="s">
        <v>69</v>
      </c>
    </row>
    <row r="9" spans="1:15" x14ac:dyDescent="0.25">
      <c r="A9" s="21" t="s">
        <v>16</v>
      </c>
      <c r="B9" s="22" t="s">
        <v>17</v>
      </c>
      <c r="C9" s="33">
        <f>SUM(D9:N9)</f>
        <v>30548.714400000001</v>
      </c>
      <c r="D9" s="33">
        <f>(_xlfn.XLOOKUP($A9,'Mapa Salarial Portaria 6680.24'!$A$2:$A$36,'Mapa Salarial Portaria 6680.24'!$E$2:$E$36,0)*'Quantitativos - Unidades'!D9)</f>
        <v>0</v>
      </c>
      <c r="E9" s="33">
        <f>(_xlfn.XLOOKUP($A9,'Mapa Salarial Portaria 6680.24'!$A$2:$A$36,'Mapa Salarial Portaria 6680.24'!$E$2:$E$36,0)*'Quantitativos - Unidades'!E9)</f>
        <v>0</v>
      </c>
      <c r="F9" s="33">
        <f>(_xlfn.XLOOKUP($A9,'Mapa Salarial Portaria 6680.24'!$A$2:$A$36,'Mapa Salarial Portaria 6680.24'!$E$2:$E$36,0)*'Quantitativos - Unidades'!F9)</f>
        <v>30548.714400000001</v>
      </c>
      <c r="G9" s="33">
        <f>(_xlfn.XLOOKUP($A9,'Mapa Salarial Portaria 6680.24'!$A$2:$A$36,'Mapa Salarial Portaria 6680.24'!$E$2:$E$36,0)*'Quantitativos - Unidades'!G9)</f>
        <v>0</v>
      </c>
      <c r="H9" s="33">
        <f>(_xlfn.XLOOKUP($A9,'Mapa Salarial Portaria 6680.24'!$A$2:$A$36,'Mapa Salarial Portaria 6680.24'!$E$2:$E$36,0)*'Quantitativos - Unidades'!H9)</f>
        <v>0</v>
      </c>
      <c r="I9" s="33">
        <f>(_xlfn.XLOOKUP($A9,'Mapa Salarial Portaria 6680.24'!$A$2:$A$36,'Mapa Salarial Portaria 6680.24'!$E$2:$E$36,0)*'Quantitativos - Unidades'!I9)</f>
        <v>0</v>
      </c>
      <c r="J9" s="33">
        <f>(_xlfn.XLOOKUP($A9,'Mapa Salarial Portaria 6680.24'!$A$2:$A$36,'Mapa Salarial Portaria 6680.24'!$E$2:$E$36,0)*'Quantitativos - Unidades'!J9)</f>
        <v>0</v>
      </c>
      <c r="K9" s="33">
        <f>(_xlfn.XLOOKUP($A9,'Mapa Salarial Portaria 6680.24'!$A$2:$A$36,'Mapa Salarial Portaria 6680.24'!$E$2:$E$36,0)*'Quantitativos - Unidades'!K9)</f>
        <v>0</v>
      </c>
      <c r="L9" s="33">
        <f>(_xlfn.XLOOKUP($A9,'Mapa Salarial Portaria 6680.24'!$A$2:$A$36,'Mapa Salarial Portaria 6680.24'!$E$2:$E$36,0)*'Quantitativos - Unidades'!L9)</f>
        <v>0</v>
      </c>
      <c r="M9" s="33">
        <f>(_xlfn.XLOOKUP($A9,'Mapa Salarial Portaria 6680.24'!$A$2:$A$36,'Mapa Salarial Portaria 6680.24'!$E$2:$E$36,0)*'Quantitativos - Unidades'!M9)</f>
        <v>0</v>
      </c>
      <c r="N9" s="33">
        <f>(_xlfn.XLOOKUP($A9,'Mapa Salarial Portaria 6680.24'!$A$2:$A$36,'Mapa Salarial Portaria 6680.24'!$E$2:$E$36,0)*'Quantitativos - Unidades'!N9)</f>
        <v>0</v>
      </c>
      <c r="O9" s="24" t="s">
        <v>70</v>
      </c>
    </row>
    <row r="10" spans="1:15" x14ac:dyDescent="0.25">
      <c r="A10" s="10" t="s">
        <v>18</v>
      </c>
      <c r="B10" s="22" t="s">
        <v>19</v>
      </c>
      <c r="C10" s="33">
        <f t="shared" ref="C10:C18" si="1">SUM(D10:N10)</f>
        <v>70535.22</v>
      </c>
      <c r="D10" s="33">
        <f>(_xlfn.XLOOKUP($A10,'Mapa Salarial Portaria 6680.24'!$A$2:$A$36,'Mapa Salarial Portaria 6680.24'!$E$2:$E$36,0)*'Quantitativos - Unidades'!D10)</f>
        <v>0</v>
      </c>
      <c r="E10" s="33">
        <f>(_xlfn.XLOOKUP($A10,'Mapa Salarial Portaria 6680.24'!$A$2:$A$36,'Mapa Salarial Portaria 6680.24'!$E$2:$E$36,0)*'Quantitativos - Unidades'!E10)</f>
        <v>0</v>
      </c>
      <c r="F10" s="33">
        <f>(_xlfn.XLOOKUP($A10,'Mapa Salarial Portaria 6680.24'!$A$2:$A$36,'Mapa Salarial Portaria 6680.24'!$E$2:$E$36,0)*'Quantitativos - Unidades'!F10)</f>
        <v>30229.379999999997</v>
      </c>
      <c r="G10" s="33">
        <f>(_xlfn.XLOOKUP($A10,'Mapa Salarial Portaria 6680.24'!$A$2:$A$36,'Mapa Salarial Portaria 6680.24'!$E$2:$E$36,0)*'Quantitativos - Unidades'!G10)</f>
        <v>0</v>
      </c>
      <c r="H10" s="33">
        <f>(_xlfn.XLOOKUP($A10,'Mapa Salarial Portaria 6680.24'!$A$2:$A$36,'Mapa Salarial Portaria 6680.24'!$E$2:$E$36,0)*'Quantitativos - Unidades'!H10)</f>
        <v>0</v>
      </c>
      <c r="I10" s="33">
        <f>(_xlfn.XLOOKUP($A10,'Mapa Salarial Portaria 6680.24'!$A$2:$A$36,'Mapa Salarial Portaria 6680.24'!$E$2:$E$36,0)*'Quantitativos - Unidades'!I10)</f>
        <v>10076.459999999999</v>
      </c>
      <c r="J10" s="33">
        <f>(_xlfn.XLOOKUP($A10,'Mapa Salarial Portaria 6680.24'!$A$2:$A$36,'Mapa Salarial Portaria 6680.24'!$E$2:$E$36,0)*'Quantitativos - Unidades'!J10)</f>
        <v>0</v>
      </c>
      <c r="K10" s="33">
        <f>(_xlfn.XLOOKUP($A10,'Mapa Salarial Portaria 6680.24'!$A$2:$A$36,'Mapa Salarial Portaria 6680.24'!$E$2:$E$36,0)*'Quantitativos - Unidades'!K10)</f>
        <v>0</v>
      </c>
      <c r="L10" s="33">
        <f>(_xlfn.XLOOKUP($A10,'Mapa Salarial Portaria 6680.24'!$A$2:$A$36,'Mapa Salarial Portaria 6680.24'!$E$2:$E$36,0)*'Quantitativos - Unidades'!L10)</f>
        <v>30229.379999999997</v>
      </c>
      <c r="M10" s="33">
        <f>(_xlfn.XLOOKUP($A10,'Mapa Salarial Portaria 6680.24'!$A$2:$A$36,'Mapa Salarial Portaria 6680.24'!$E$2:$E$36,0)*'Quantitativos - Unidades'!M10)</f>
        <v>0</v>
      </c>
      <c r="N10" s="33">
        <f>(_xlfn.XLOOKUP($A10,'Mapa Salarial Portaria 6680.24'!$A$2:$A$36,'Mapa Salarial Portaria 6680.24'!$E$2:$E$36,0)*'Quantitativos - Unidades'!N10)</f>
        <v>0</v>
      </c>
      <c r="O10" s="24" t="s">
        <v>70</v>
      </c>
    </row>
    <row r="11" spans="1:15" x14ac:dyDescent="0.25">
      <c r="A11" s="10" t="s">
        <v>20</v>
      </c>
      <c r="B11" s="22" t="s">
        <v>21</v>
      </c>
      <c r="C11" s="33">
        <f t="shared" si="1"/>
        <v>38950.199999999997</v>
      </c>
      <c r="D11" s="33">
        <f>(_xlfn.XLOOKUP($A11,'Mapa Salarial Portaria 6680.24'!$A$2:$A$36,'Mapa Salarial Portaria 6680.24'!$E$2:$E$36,0)*'Quantitativos - Unidades'!D11)</f>
        <v>0</v>
      </c>
      <c r="E11" s="33">
        <f>(_xlfn.XLOOKUP($A11,'Mapa Salarial Portaria 6680.24'!$A$2:$A$36,'Mapa Salarial Portaria 6680.24'!$E$2:$E$36,0)*'Quantitativos - Unidades'!E11)</f>
        <v>0</v>
      </c>
      <c r="F11" s="33">
        <f>(_xlfn.XLOOKUP($A11,'Mapa Salarial Portaria 6680.24'!$A$2:$A$36,'Mapa Salarial Portaria 6680.24'!$E$2:$E$36,0)*'Quantitativos - Unidades'!F11)</f>
        <v>25966.799999999999</v>
      </c>
      <c r="G11" s="33">
        <f>(_xlfn.XLOOKUP($A11,'Mapa Salarial Portaria 6680.24'!$A$2:$A$36,'Mapa Salarial Portaria 6680.24'!$E$2:$E$36,0)*'Quantitativos - Unidades'!G11)</f>
        <v>0</v>
      </c>
      <c r="H11" s="33">
        <f>(_xlfn.XLOOKUP($A11,'Mapa Salarial Portaria 6680.24'!$A$2:$A$36,'Mapa Salarial Portaria 6680.24'!$E$2:$E$36,0)*'Quantitativos - Unidades'!H11)</f>
        <v>0</v>
      </c>
      <c r="I11" s="33">
        <f>(_xlfn.XLOOKUP($A11,'Mapa Salarial Portaria 6680.24'!$A$2:$A$36,'Mapa Salarial Portaria 6680.24'!$E$2:$E$36,0)*'Quantitativos - Unidades'!I11)</f>
        <v>0</v>
      </c>
      <c r="J11" s="33">
        <f>(_xlfn.XLOOKUP($A11,'Mapa Salarial Portaria 6680.24'!$A$2:$A$36,'Mapa Salarial Portaria 6680.24'!$E$2:$E$36,0)*'Quantitativos - Unidades'!J11)</f>
        <v>0</v>
      </c>
      <c r="K11" s="33">
        <f>(_xlfn.XLOOKUP($A11,'Mapa Salarial Portaria 6680.24'!$A$2:$A$36,'Mapa Salarial Portaria 6680.24'!$E$2:$E$36,0)*'Quantitativos - Unidades'!K11)</f>
        <v>0</v>
      </c>
      <c r="L11" s="33">
        <f>(_xlfn.XLOOKUP($A11,'Mapa Salarial Portaria 6680.24'!$A$2:$A$36,'Mapa Salarial Portaria 6680.24'!$E$2:$E$36,0)*'Quantitativos - Unidades'!L11)</f>
        <v>12983.4</v>
      </c>
      <c r="M11" s="33">
        <f>(_xlfn.XLOOKUP($A11,'Mapa Salarial Portaria 6680.24'!$A$2:$A$36,'Mapa Salarial Portaria 6680.24'!$E$2:$E$36,0)*'Quantitativos - Unidades'!M11)</f>
        <v>0</v>
      </c>
      <c r="N11" s="33">
        <f>(_xlfn.XLOOKUP($A11,'Mapa Salarial Portaria 6680.24'!$A$2:$A$36,'Mapa Salarial Portaria 6680.24'!$E$2:$E$36,0)*'Quantitativos - Unidades'!N11)</f>
        <v>0</v>
      </c>
      <c r="O11" s="24" t="s">
        <v>70</v>
      </c>
    </row>
    <row r="12" spans="1:15" x14ac:dyDescent="0.25">
      <c r="A12" s="10" t="s">
        <v>28</v>
      </c>
      <c r="B12" s="22" t="s">
        <v>29</v>
      </c>
      <c r="C12" s="33">
        <f t="shared" si="1"/>
        <v>99213.66</v>
      </c>
      <c r="D12" s="33">
        <f>(_xlfn.XLOOKUP($A12,'Mapa Salarial Portaria 6680.24'!$A$2:$A$36,'Mapa Salarial Portaria 6680.24'!$E$2:$E$36,0)*'Quantitativos - Unidades'!D12)</f>
        <v>33071.22</v>
      </c>
      <c r="E12" s="33">
        <f>(_xlfn.XLOOKUP($A12,'Mapa Salarial Portaria 6680.24'!$A$2:$A$36,'Mapa Salarial Portaria 6680.24'!$E$2:$E$36,0)*'Quantitativos - Unidades'!E12)</f>
        <v>0</v>
      </c>
      <c r="F12" s="33">
        <f>(_xlfn.XLOOKUP($A12,'Mapa Salarial Portaria 6680.24'!$A$2:$A$36,'Mapa Salarial Portaria 6680.24'!$E$2:$E$36,0)*'Quantitativos - Unidades'!F12)</f>
        <v>33071.22</v>
      </c>
      <c r="G12" s="33">
        <f>(_xlfn.XLOOKUP($A12,'Mapa Salarial Portaria 6680.24'!$A$2:$A$36,'Mapa Salarial Portaria 6680.24'!$E$2:$E$36,0)*'Quantitativos - Unidades'!G12)</f>
        <v>0</v>
      </c>
      <c r="H12" s="33">
        <f>(_xlfn.XLOOKUP($A12,'Mapa Salarial Portaria 6680.24'!$A$2:$A$36,'Mapa Salarial Portaria 6680.24'!$E$2:$E$36,0)*'Quantitativos - Unidades'!H12)</f>
        <v>0</v>
      </c>
      <c r="I12" s="33">
        <f>(_xlfn.XLOOKUP($A12,'Mapa Salarial Portaria 6680.24'!$A$2:$A$36,'Mapa Salarial Portaria 6680.24'!$E$2:$E$36,0)*'Quantitativos - Unidades'!I12)</f>
        <v>0</v>
      </c>
      <c r="J12" s="33">
        <f>(_xlfn.XLOOKUP($A12,'Mapa Salarial Portaria 6680.24'!$A$2:$A$36,'Mapa Salarial Portaria 6680.24'!$E$2:$E$36,0)*'Quantitativos - Unidades'!J12)</f>
        <v>0</v>
      </c>
      <c r="K12" s="33">
        <f>(_xlfn.XLOOKUP($A12,'Mapa Salarial Portaria 6680.24'!$A$2:$A$36,'Mapa Salarial Portaria 6680.24'!$E$2:$E$36,0)*'Quantitativos - Unidades'!K12)</f>
        <v>0</v>
      </c>
      <c r="L12" s="33">
        <f>(_xlfn.XLOOKUP($A12,'Mapa Salarial Portaria 6680.24'!$A$2:$A$36,'Mapa Salarial Portaria 6680.24'!$E$2:$E$36,0)*'Quantitativos - Unidades'!L12)</f>
        <v>0</v>
      </c>
      <c r="M12" s="33">
        <f>(_xlfn.XLOOKUP($A12,'Mapa Salarial Portaria 6680.24'!$A$2:$A$36,'Mapa Salarial Portaria 6680.24'!$E$2:$E$36,0)*'Quantitativos - Unidades'!M12)</f>
        <v>0</v>
      </c>
      <c r="N12" s="33">
        <f>(_xlfn.XLOOKUP($A12,'Mapa Salarial Portaria 6680.24'!$A$2:$A$36,'Mapa Salarial Portaria 6680.24'!$E$2:$E$36,0)*'Quantitativos - Unidades'!N12)</f>
        <v>33071.22</v>
      </c>
      <c r="O12" s="24" t="s">
        <v>70</v>
      </c>
    </row>
    <row r="13" spans="1:15" x14ac:dyDescent="0.25">
      <c r="A13" s="10" t="s">
        <v>30</v>
      </c>
      <c r="B13" s="22" t="s">
        <v>31</v>
      </c>
      <c r="C13" s="33">
        <f t="shared" si="1"/>
        <v>25485.08</v>
      </c>
      <c r="D13" s="33">
        <f>(_xlfn.XLOOKUP($A13,'Mapa Salarial Portaria 6680.24'!$A$2:$A$36,'Mapa Salarial Portaria 6680.24'!$E$2:$E$36,0)*'Quantitativos - Unidades'!D13)</f>
        <v>0</v>
      </c>
      <c r="E13" s="33">
        <f>(_xlfn.XLOOKUP($A13,'Mapa Salarial Portaria 6680.24'!$A$2:$A$36,'Mapa Salarial Portaria 6680.24'!$E$2:$E$36,0)*'Quantitativos - Unidades'!E13)</f>
        <v>0</v>
      </c>
      <c r="F13" s="33">
        <f>(_xlfn.XLOOKUP($A13,'Mapa Salarial Portaria 6680.24'!$A$2:$A$36,'Mapa Salarial Portaria 6680.24'!$E$2:$E$36,0)*'Quantitativos - Unidades'!F13)</f>
        <v>25485.08</v>
      </c>
      <c r="G13" s="33">
        <f>(_xlfn.XLOOKUP($A13,'Mapa Salarial Portaria 6680.24'!$A$2:$A$36,'Mapa Salarial Portaria 6680.24'!$E$2:$E$36,0)*'Quantitativos - Unidades'!G13)</f>
        <v>0</v>
      </c>
      <c r="H13" s="33">
        <f>(_xlfn.XLOOKUP($A13,'Mapa Salarial Portaria 6680.24'!$A$2:$A$36,'Mapa Salarial Portaria 6680.24'!$E$2:$E$36,0)*'Quantitativos - Unidades'!H13)</f>
        <v>0</v>
      </c>
      <c r="I13" s="33">
        <f>(_xlfn.XLOOKUP($A13,'Mapa Salarial Portaria 6680.24'!$A$2:$A$36,'Mapa Salarial Portaria 6680.24'!$E$2:$E$36,0)*'Quantitativos - Unidades'!I13)</f>
        <v>0</v>
      </c>
      <c r="J13" s="33">
        <f>(_xlfn.XLOOKUP($A13,'Mapa Salarial Portaria 6680.24'!$A$2:$A$36,'Mapa Salarial Portaria 6680.24'!$E$2:$E$36,0)*'Quantitativos - Unidades'!J13)</f>
        <v>0</v>
      </c>
      <c r="K13" s="33">
        <f>(_xlfn.XLOOKUP($A13,'Mapa Salarial Portaria 6680.24'!$A$2:$A$36,'Mapa Salarial Portaria 6680.24'!$E$2:$E$36,0)*'Quantitativos - Unidades'!K13)</f>
        <v>0</v>
      </c>
      <c r="L13" s="33">
        <f>(_xlfn.XLOOKUP($A13,'Mapa Salarial Portaria 6680.24'!$A$2:$A$36,'Mapa Salarial Portaria 6680.24'!$E$2:$E$36,0)*'Quantitativos - Unidades'!L13)</f>
        <v>0</v>
      </c>
      <c r="M13" s="33">
        <f>(_xlfn.XLOOKUP($A13,'Mapa Salarial Portaria 6680.24'!$A$2:$A$36,'Mapa Salarial Portaria 6680.24'!$E$2:$E$36,0)*'Quantitativos - Unidades'!M13)</f>
        <v>0</v>
      </c>
      <c r="N13" s="33">
        <f>(_xlfn.XLOOKUP($A13,'Mapa Salarial Portaria 6680.24'!$A$2:$A$36,'Mapa Salarial Portaria 6680.24'!$E$2:$E$36,0)*'Quantitativos - Unidades'!N13)</f>
        <v>0</v>
      </c>
      <c r="O13" s="24" t="s">
        <v>70</v>
      </c>
    </row>
    <row r="14" spans="1:15" x14ac:dyDescent="0.25">
      <c r="A14" s="10" t="s">
        <v>32</v>
      </c>
      <c r="B14" s="22" t="s">
        <v>33</v>
      </c>
      <c r="C14" s="33">
        <f t="shared" si="1"/>
        <v>143472.69999999998</v>
      </c>
      <c r="D14" s="33">
        <f>(_xlfn.XLOOKUP($A14,'Mapa Salarial Portaria 6680.24'!$A$2:$A$36,'Mapa Salarial Portaria 6680.24'!$E$2:$E$36,0)*'Quantitativos - Unidades'!D14)</f>
        <v>0</v>
      </c>
      <c r="E14" s="33">
        <f>(_xlfn.XLOOKUP($A14,'Mapa Salarial Portaria 6680.24'!$A$2:$A$36,'Mapa Salarial Portaria 6680.24'!$E$2:$E$36,0)*'Quantitativos - Unidades'!E14)</f>
        <v>0</v>
      </c>
      <c r="F14" s="33">
        <f>(_xlfn.XLOOKUP($A14,'Mapa Salarial Portaria 6680.24'!$A$2:$A$36,'Mapa Salarial Portaria 6680.24'!$E$2:$E$36,0)*'Quantitativos - Unidades'!F14)</f>
        <v>0</v>
      </c>
      <c r="G14" s="33">
        <f>(_xlfn.XLOOKUP($A14,'Mapa Salarial Portaria 6680.24'!$A$2:$A$36,'Mapa Salarial Portaria 6680.24'!$E$2:$E$36,0)*'Quantitativos - Unidades'!G14)</f>
        <v>143472.69999999998</v>
      </c>
      <c r="H14" s="33">
        <f>(_xlfn.XLOOKUP($A14,'Mapa Salarial Portaria 6680.24'!$A$2:$A$36,'Mapa Salarial Portaria 6680.24'!$E$2:$E$36,0)*'Quantitativos - Unidades'!H14)</f>
        <v>0</v>
      </c>
      <c r="I14" s="33">
        <f>(_xlfn.XLOOKUP($A14,'Mapa Salarial Portaria 6680.24'!$A$2:$A$36,'Mapa Salarial Portaria 6680.24'!$E$2:$E$36,0)*'Quantitativos - Unidades'!I14)</f>
        <v>0</v>
      </c>
      <c r="J14" s="33">
        <f>(_xlfn.XLOOKUP($A14,'Mapa Salarial Portaria 6680.24'!$A$2:$A$36,'Mapa Salarial Portaria 6680.24'!$E$2:$E$36,0)*'Quantitativos - Unidades'!J14)</f>
        <v>0</v>
      </c>
      <c r="K14" s="33">
        <f>(_xlfn.XLOOKUP($A14,'Mapa Salarial Portaria 6680.24'!$A$2:$A$36,'Mapa Salarial Portaria 6680.24'!$E$2:$E$36,0)*'Quantitativos - Unidades'!K14)</f>
        <v>0</v>
      </c>
      <c r="L14" s="33">
        <f>(_xlfn.XLOOKUP($A14,'Mapa Salarial Portaria 6680.24'!$A$2:$A$36,'Mapa Salarial Portaria 6680.24'!$E$2:$E$36,0)*'Quantitativos - Unidades'!L14)</f>
        <v>0</v>
      </c>
      <c r="M14" s="33">
        <f>(_xlfn.XLOOKUP($A14,'Mapa Salarial Portaria 6680.24'!$A$2:$A$36,'Mapa Salarial Portaria 6680.24'!$E$2:$E$36,0)*'Quantitativos - Unidades'!M14)</f>
        <v>0</v>
      </c>
      <c r="N14" s="33">
        <f>(_xlfn.XLOOKUP($A14,'Mapa Salarial Portaria 6680.24'!$A$2:$A$36,'Mapa Salarial Portaria 6680.24'!$E$2:$E$36,0)*'Quantitativos - Unidades'!N14)</f>
        <v>0</v>
      </c>
      <c r="O14" s="24" t="s">
        <v>70</v>
      </c>
    </row>
    <row r="15" spans="1:15" x14ac:dyDescent="0.25">
      <c r="A15" s="10" t="s">
        <v>34</v>
      </c>
      <c r="B15" s="22" t="s">
        <v>35</v>
      </c>
      <c r="C15" s="33">
        <f t="shared" si="1"/>
        <v>56939.76</v>
      </c>
      <c r="D15" s="33">
        <f>(_xlfn.XLOOKUP($A15,'Mapa Salarial Portaria 6680.24'!$A$2:$A$36,'Mapa Salarial Portaria 6680.24'!$E$2:$E$36,0)*'Quantitativos - Unidades'!D15)</f>
        <v>0</v>
      </c>
      <c r="E15" s="33">
        <f>(_xlfn.XLOOKUP($A15,'Mapa Salarial Portaria 6680.24'!$A$2:$A$36,'Mapa Salarial Portaria 6680.24'!$E$2:$E$36,0)*'Quantitativos - Unidades'!E15)</f>
        <v>0</v>
      </c>
      <c r="F15" s="33">
        <f>(_xlfn.XLOOKUP($A15,'Mapa Salarial Portaria 6680.24'!$A$2:$A$36,'Mapa Salarial Portaria 6680.24'!$E$2:$E$36,0)*'Quantitativos - Unidades'!F15)</f>
        <v>37959.840000000004</v>
      </c>
      <c r="G15" s="33">
        <f>(_xlfn.XLOOKUP($A15,'Mapa Salarial Portaria 6680.24'!$A$2:$A$36,'Mapa Salarial Portaria 6680.24'!$E$2:$E$36,0)*'Quantitativos - Unidades'!G15)</f>
        <v>0</v>
      </c>
      <c r="H15" s="33">
        <f>(_xlfn.XLOOKUP($A15,'Mapa Salarial Portaria 6680.24'!$A$2:$A$36,'Mapa Salarial Portaria 6680.24'!$E$2:$E$36,0)*'Quantitativos - Unidades'!H15)</f>
        <v>6326.64</v>
      </c>
      <c r="I15" s="33">
        <f>(_xlfn.XLOOKUP($A15,'Mapa Salarial Portaria 6680.24'!$A$2:$A$36,'Mapa Salarial Portaria 6680.24'!$E$2:$E$36,0)*'Quantitativos - Unidades'!I15)</f>
        <v>0</v>
      </c>
      <c r="J15" s="33">
        <f>(_xlfn.XLOOKUP($A15,'Mapa Salarial Portaria 6680.24'!$A$2:$A$36,'Mapa Salarial Portaria 6680.24'!$E$2:$E$36,0)*'Quantitativos - Unidades'!J15)</f>
        <v>0</v>
      </c>
      <c r="K15" s="33">
        <f>(_xlfn.XLOOKUP($A15,'Mapa Salarial Portaria 6680.24'!$A$2:$A$36,'Mapa Salarial Portaria 6680.24'!$E$2:$E$36,0)*'Quantitativos - Unidades'!K15)</f>
        <v>12653.28</v>
      </c>
      <c r="L15" s="33">
        <f>(_xlfn.XLOOKUP($A15,'Mapa Salarial Portaria 6680.24'!$A$2:$A$36,'Mapa Salarial Portaria 6680.24'!$E$2:$E$36,0)*'Quantitativos - Unidades'!L15)</f>
        <v>0</v>
      </c>
      <c r="M15" s="33">
        <f>(_xlfn.XLOOKUP($A15,'Mapa Salarial Portaria 6680.24'!$A$2:$A$36,'Mapa Salarial Portaria 6680.24'!$E$2:$E$36,0)*'Quantitativos - Unidades'!M15)</f>
        <v>0</v>
      </c>
      <c r="N15" s="33">
        <f>(_xlfn.XLOOKUP($A15,'Mapa Salarial Portaria 6680.24'!$A$2:$A$36,'Mapa Salarial Portaria 6680.24'!$E$2:$E$36,0)*'Quantitativos - Unidades'!N15)</f>
        <v>0</v>
      </c>
      <c r="O15" s="24" t="s">
        <v>70</v>
      </c>
    </row>
    <row r="16" spans="1:15" x14ac:dyDescent="0.25">
      <c r="A16" s="10" t="s">
        <v>36</v>
      </c>
      <c r="B16" s="22" t="s">
        <v>37</v>
      </c>
      <c r="C16" s="33">
        <f t="shared" si="1"/>
        <v>250751.48000000004</v>
      </c>
      <c r="D16" s="33">
        <f>(_xlfn.XLOOKUP($A16,'Mapa Salarial Portaria 6680.24'!$A$2:$A$36,'Mapa Salarial Portaria 6680.24'!$E$2:$E$36,0)*'Quantitativos - Unidades'!D16)</f>
        <v>53732.46</v>
      </c>
      <c r="E16" s="33">
        <f>(_xlfn.XLOOKUP($A16,'Mapa Salarial Portaria 6680.24'!$A$2:$A$36,'Mapa Salarial Portaria 6680.24'!$E$2:$E$36,0)*'Quantitativos - Unidades'!E16)</f>
        <v>17910.82</v>
      </c>
      <c r="F16" s="33">
        <f>(_xlfn.XLOOKUP($A16,'Mapa Salarial Portaria 6680.24'!$A$2:$A$36,'Mapa Salarial Portaria 6680.24'!$E$2:$E$36,0)*'Quantitativos - Unidades'!F16)</f>
        <v>107464.92</v>
      </c>
      <c r="G16" s="33">
        <f>(_xlfn.XLOOKUP($A16,'Mapa Salarial Portaria 6680.24'!$A$2:$A$36,'Mapa Salarial Portaria 6680.24'!$E$2:$E$36,0)*'Quantitativos - Unidades'!G16)</f>
        <v>35821.64</v>
      </c>
      <c r="H16" s="33">
        <f>(_xlfn.XLOOKUP($A16,'Mapa Salarial Portaria 6680.24'!$A$2:$A$36,'Mapa Salarial Portaria 6680.24'!$E$2:$E$36,0)*'Quantitativos - Unidades'!H16)</f>
        <v>0</v>
      </c>
      <c r="I16" s="33">
        <f>(_xlfn.XLOOKUP($A16,'Mapa Salarial Portaria 6680.24'!$A$2:$A$36,'Mapa Salarial Portaria 6680.24'!$E$2:$E$36,0)*'Quantitativos - Unidades'!I16)</f>
        <v>0</v>
      </c>
      <c r="J16" s="33">
        <f>(_xlfn.XLOOKUP($A16,'Mapa Salarial Portaria 6680.24'!$A$2:$A$36,'Mapa Salarial Portaria 6680.24'!$E$2:$E$36,0)*'Quantitativos - Unidades'!J16)</f>
        <v>0</v>
      </c>
      <c r="K16" s="33">
        <f>(_xlfn.XLOOKUP($A16,'Mapa Salarial Portaria 6680.24'!$A$2:$A$36,'Mapa Salarial Portaria 6680.24'!$E$2:$E$36,0)*'Quantitativos - Unidades'!K16)</f>
        <v>0</v>
      </c>
      <c r="L16" s="33">
        <f>(_xlfn.XLOOKUP($A16,'Mapa Salarial Portaria 6680.24'!$A$2:$A$36,'Mapa Salarial Portaria 6680.24'!$E$2:$E$36,0)*'Quantitativos - Unidades'!L16)</f>
        <v>17910.82</v>
      </c>
      <c r="M16" s="33">
        <f>(_xlfn.XLOOKUP($A16,'Mapa Salarial Portaria 6680.24'!$A$2:$A$36,'Mapa Salarial Portaria 6680.24'!$E$2:$E$36,0)*'Quantitativos - Unidades'!M16)</f>
        <v>0</v>
      </c>
      <c r="N16" s="33">
        <f>(_xlfn.XLOOKUP($A16,'Mapa Salarial Portaria 6680.24'!$A$2:$A$36,'Mapa Salarial Portaria 6680.24'!$E$2:$E$36,0)*'Quantitativos - Unidades'!N16)</f>
        <v>17910.82</v>
      </c>
      <c r="O16" s="24" t="s">
        <v>70</v>
      </c>
    </row>
    <row r="17" spans="1:15" x14ac:dyDescent="0.25">
      <c r="A17" s="10" t="s">
        <v>38</v>
      </c>
      <c r="B17" s="22" t="s">
        <v>39</v>
      </c>
      <c r="C17" s="33">
        <f t="shared" si="1"/>
        <v>60121.89</v>
      </c>
      <c r="D17" s="33">
        <f>(_xlfn.XLOOKUP($A17,'Mapa Salarial Portaria 6680.24'!$A$2:$A$36,'Mapa Salarial Portaria 6680.24'!$E$2:$E$36,0)*'Quantitativos - Unidades'!D17)</f>
        <v>0</v>
      </c>
      <c r="E17" s="33">
        <f>(_xlfn.XLOOKUP($A17,'Mapa Salarial Portaria 6680.24'!$A$2:$A$36,'Mapa Salarial Portaria 6680.24'!$E$2:$E$36,0)*'Quantitativos - Unidades'!E17)</f>
        <v>0</v>
      </c>
      <c r="F17" s="33">
        <f>(_xlfn.XLOOKUP($A17,'Mapa Salarial Portaria 6680.24'!$A$2:$A$36,'Mapa Salarial Portaria 6680.24'!$E$2:$E$36,0)*'Quantitativos - Unidades'!F17)</f>
        <v>13360.42</v>
      </c>
      <c r="G17" s="33">
        <f>(_xlfn.XLOOKUP($A17,'Mapa Salarial Portaria 6680.24'!$A$2:$A$36,'Mapa Salarial Portaria 6680.24'!$E$2:$E$36,0)*'Quantitativos - Unidades'!G17)</f>
        <v>0</v>
      </c>
      <c r="H17" s="33">
        <f>(_xlfn.XLOOKUP($A17,'Mapa Salarial Portaria 6680.24'!$A$2:$A$36,'Mapa Salarial Portaria 6680.24'!$E$2:$E$36,0)*'Quantitativos - Unidades'!H17)</f>
        <v>6680.21</v>
      </c>
      <c r="I17" s="33">
        <f>(_xlfn.XLOOKUP($A17,'Mapa Salarial Portaria 6680.24'!$A$2:$A$36,'Mapa Salarial Portaria 6680.24'!$E$2:$E$36,0)*'Quantitativos - Unidades'!I17)</f>
        <v>0</v>
      </c>
      <c r="J17" s="33">
        <f>(_xlfn.XLOOKUP($A17,'Mapa Salarial Portaria 6680.24'!$A$2:$A$36,'Mapa Salarial Portaria 6680.24'!$E$2:$E$36,0)*'Quantitativos - Unidades'!J17)</f>
        <v>13360.42</v>
      </c>
      <c r="K17" s="33">
        <f>(_xlfn.XLOOKUP($A17,'Mapa Salarial Portaria 6680.24'!$A$2:$A$36,'Mapa Salarial Portaria 6680.24'!$E$2:$E$36,0)*'Quantitativos - Unidades'!K17)</f>
        <v>0</v>
      </c>
      <c r="L17" s="33">
        <f>(_xlfn.XLOOKUP($A17,'Mapa Salarial Portaria 6680.24'!$A$2:$A$36,'Mapa Salarial Portaria 6680.24'!$E$2:$E$36,0)*'Quantitativos - Unidades'!L17)</f>
        <v>13360.42</v>
      </c>
      <c r="M17" s="33">
        <f>(_xlfn.XLOOKUP($A17,'Mapa Salarial Portaria 6680.24'!$A$2:$A$36,'Mapa Salarial Portaria 6680.24'!$E$2:$E$36,0)*'Quantitativos - Unidades'!M17)</f>
        <v>13360.42</v>
      </c>
      <c r="N17" s="33">
        <f>(_xlfn.XLOOKUP($A17,'Mapa Salarial Portaria 6680.24'!$A$2:$A$36,'Mapa Salarial Portaria 6680.24'!$E$2:$E$36,0)*'Quantitativos - Unidades'!N17)</f>
        <v>0</v>
      </c>
      <c r="O17" s="24" t="s">
        <v>70</v>
      </c>
    </row>
    <row r="18" spans="1:15" x14ac:dyDescent="0.25">
      <c r="A18" s="10" t="s">
        <v>40</v>
      </c>
      <c r="B18" s="22" t="s">
        <v>41</v>
      </c>
      <c r="C18" s="33">
        <f t="shared" si="1"/>
        <v>94703.2</v>
      </c>
      <c r="D18" s="33">
        <f>(_xlfn.XLOOKUP($A18,'Mapa Salarial Portaria 6680.24'!$A$2:$A$36,'Mapa Salarial Portaria 6680.24'!$E$2:$E$36,0)*'Quantitativos - Unidades'!D18)</f>
        <v>0</v>
      </c>
      <c r="E18" s="33">
        <f>(_xlfn.XLOOKUP($A18,'Mapa Salarial Portaria 6680.24'!$A$2:$A$36,'Mapa Salarial Portaria 6680.24'!$E$2:$E$36,0)*'Quantitativos - Unidades'!E18)</f>
        <v>18940.64</v>
      </c>
      <c r="F18" s="33">
        <f>(_xlfn.XLOOKUP($A18,'Mapa Salarial Portaria 6680.24'!$A$2:$A$36,'Mapa Salarial Portaria 6680.24'!$E$2:$E$36,0)*'Quantitativos - Unidades'!F18)</f>
        <v>18940.64</v>
      </c>
      <c r="G18" s="33">
        <f>(_xlfn.XLOOKUP($A18,'Mapa Salarial Portaria 6680.24'!$A$2:$A$36,'Mapa Salarial Portaria 6680.24'!$E$2:$E$36,0)*'Quantitativos - Unidades'!G18)</f>
        <v>18940.64</v>
      </c>
      <c r="H18" s="33">
        <f>(_xlfn.XLOOKUP($A18,'Mapa Salarial Portaria 6680.24'!$A$2:$A$36,'Mapa Salarial Portaria 6680.24'!$E$2:$E$36,0)*'Quantitativos - Unidades'!H18)</f>
        <v>0</v>
      </c>
      <c r="I18" s="33">
        <f>(_xlfn.XLOOKUP($A18,'Mapa Salarial Portaria 6680.24'!$A$2:$A$36,'Mapa Salarial Portaria 6680.24'!$E$2:$E$36,0)*'Quantitativos - Unidades'!I18)</f>
        <v>0</v>
      </c>
      <c r="J18" s="33">
        <f>(_xlfn.XLOOKUP($A18,'Mapa Salarial Portaria 6680.24'!$A$2:$A$36,'Mapa Salarial Portaria 6680.24'!$E$2:$E$36,0)*'Quantitativos - Unidades'!J18)</f>
        <v>0</v>
      </c>
      <c r="K18" s="33">
        <f>(_xlfn.XLOOKUP($A18,'Mapa Salarial Portaria 6680.24'!$A$2:$A$36,'Mapa Salarial Portaria 6680.24'!$E$2:$E$36,0)*'Quantitativos - Unidades'!K18)</f>
        <v>0</v>
      </c>
      <c r="L18" s="33">
        <f>(_xlfn.XLOOKUP($A18,'Mapa Salarial Portaria 6680.24'!$A$2:$A$36,'Mapa Salarial Portaria 6680.24'!$E$2:$E$36,0)*'Quantitativos - Unidades'!L18)</f>
        <v>0</v>
      </c>
      <c r="M18" s="33">
        <f>(_xlfn.XLOOKUP($A18,'Mapa Salarial Portaria 6680.24'!$A$2:$A$36,'Mapa Salarial Portaria 6680.24'!$E$2:$E$36,0)*'Quantitativos - Unidades'!M18)</f>
        <v>0</v>
      </c>
      <c r="N18" s="33">
        <f>(_xlfn.XLOOKUP($A18,'Mapa Salarial Portaria 6680.24'!$A$2:$A$36,'Mapa Salarial Portaria 6680.24'!$E$2:$E$36,0)*'Quantitativos - Unidades'!N18)</f>
        <v>37881.279999999999</v>
      </c>
      <c r="O18" s="24" t="s">
        <v>70</v>
      </c>
    </row>
    <row r="19" spans="1:15" x14ac:dyDescent="0.25">
      <c r="A19" s="10" t="s">
        <v>45</v>
      </c>
      <c r="B19" s="25" t="s">
        <v>46</v>
      </c>
      <c r="C19" s="34">
        <f t="shared" si="0"/>
        <v>28150.844400000002</v>
      </c>
      <c r="D19" s="34">
        <f>(_xlfn.XLOOKUP($A19,'Mapa Salarial Portaria 6680.24'!$A$2:$A$36,'Mapa Salarial Portaria 6680.24'!$E$2:$E$36,0)*'Quantitativos - Unidades'!D19)</f>
        <v>0</v>
      </c>
      <c r="E19" s="34">
        <f>(_xlfn.XLOOKUP($A19,'Mapa Salarial Portaria 6680.24'!$A$2:$A$36,'Mapa Salarial Portaria 6680.24'!$E$2:$E$36,0)*'Quantitativos - Unidades'!E19)</f>
        <v>0</v>
      </c>
      <c r="F19" s="34">
        <f>(_xlfn.XLOOKUP($A19,'Mapa Salarial Portaria 6680.24'!$A$2:$A$36,'Mapa Salarial Portaria 6680.24'!$E$2:$E$36,0)*'Quantitativos - Unidades'!F19)</f>
        <v>14075.422200000001</v>
      </c>
      <c r="G19" s="34">
        <f>(_xlfn.XLOOKUP($A19,'Mapa Salarial Portaria 6680.24'!$A$2:$A$36,'Mapa Salarial Portaria 6680.24'!$E$2:$E$36,0)*'Quantitativos - Unidades'!G19)</f>
        <v>0</v>
      </c>
      <c r="H19" s="34">
        <f>(_xlfn.XLOOKUP($A19,'Mapa Salarial Portaria 6680.24'!$A$2:$A$36,'Mapa Salarial Portaria 6680.24'!$E$2:$E$36,0)*'Quantitativos - Unidades'!H19)</f>
        <v>0</v>
      </c>
      <c r="I19" s="34">
        <f>(_xlfn.XLOOKUP($A19,'Mapa Salarial Portaria 6680.24'!$A$2:$A$36,'Mapa Salarial Portaria 6680.24'!$E$2:$E$36,0)*'Quantitativos - Unidades'!I19)</f>
        <v>0</v>
      </c>
      <c r="J19" s="34">
        <f>(_xlfn.XLOOKUP($A19,'Mapa Salarial Portaria 6680.24'!$A$2:$A$36,'Mapa Salarial Portaria 6680.24'!$E$2:$E$36,0)*'Quantitativos - Unidades'!J19)</f>
        <v>14075.422200000001</v>
      </c>
      <c r="K19" s="34">
        <f>(_xlfn.XLOOKUP($A19,'Mapa Salarial Portaria 6680.24'!$A$2:$A$36,'Mapa Salarial Portaria 6680.24'!$E$2:$E$36,0)*'Quantitativos - Unidades'!K19)</f>
        <v>0</v>
      </c>
      <c r="L19" s="34">
        <f>(_xlfn.XLOOKUP($A19,'Mapa Salarial Portaria 6680.24'!$A$2:$A$36,'Mapa Salarial Portaria 6680.24'!$E$2:$E$36,0)*'Quantitativos - Unidades'!L19)</f>
        <v>0</v>
      </c>
      <c r="M19" s="34">
        <f>(_xlfn.XLOOKUP($A19,'Mapa Salarial Portaria 6680.24'!$A$2:$A$36,'Mapa Salarial Portaria 6680.24'!$E$2:$E$36,0)*'Quantitativos - Unidades'!M19)</f>
        <v>0</v>
      </c>
      <c r="N19" s="34">
        <f>(_xlfn.XLOOKUP($A19,'Mapa Salarial Portaria 6680.24'!$A$2:$A$36,'Mapa Salarial Portaria 6680.24'!$E$2:$E$36,0)*'Quantitativos - Unidades'!N19)</f>
        <v>0</v>
      </c>
      <c r="O19" s="27" t="s">
        <v>71</v>
      </c>
    </row>
    <row r="20" spans="1:15" x14ac:dyDescent="0.25">
      <c r="A20" s="10" t="s">
        <v>47</v>
      </c>
      <c r="B20" s="25" t="s">
        <v>48</v>
      </c>
      <c r="C20" s="34">
        <f t="shared" si="0"/>
        <v>92971.04</v>
      </c>
      <c r="D20" s="34">
        <f>(_xlfn.XLOOKUP($A20,'Mapa Salarial Portaria 6680.24'!$A$2:$A$36,'Mapa Salarial Portaria 6680.24'!$E$2:$E$36,0)*'Quantitativos - Unidades'!D20)</f>
        <v>0</v>
      </c>
      <c r="E20" s="34">
        <f>(_xlfn.XLOOKUP($A20,'Mapa Salarial Portaria 6680.24'!$A$2:$A$36,'Mapa Salarial Portaria 6680.24'!$E$2:$E$36,0)*'Quantitativos - Unidades'!E20)</f>
        <v>0</v>
      </c>
      <c r="F20" s="34">
        <f>(_xlfn.XLOOKUP($A20,'Mapa Salarial Portaria 6680.24'!$A$2:$A$36,'Mapa Salarial Portaria 6680.24'!$E$2:$E$36,0)*'Quantitativos - Unidades'!F20)</f>
        <v>69728.28</v>
      </c>
      <c r="G20" s="34">
        <f>(_xlfn.XLOOKUP($A20,'Mapa Salarial Portaria 6680.24'!$A$2:$A$36,'Mapa Salarial Portaria 6680.24'!$E$2:$E$36,0)*'Quantitativos - Unidades'!G20)</f>
        <v>23242.76</v>
      </c>
      <c r="H20" s="34">
        <f>(_xlfn.XLOOKUP($A20,'Mapa Salarial Portaria 6680.24'!$A$2:$A$36,'Mapa Salarial Portaria 6680.24'!$E$2:$E$36,0)*'Quantitativos - Unidades'!H20)</f>
        <v>0</v>
      </c>
      <c r="I20" s="34">
        <f>(_xlfn.XLOOKUP($A20,'Mapa Salarial Portaria 6680.24'!$A$2:$A$36,'Mapa Salarial Portaria 6680.24'!$E$2:$E$36,0)*'Quantitativos - Unidades'!I20)</f>
        <v>0</v>
      </c>
      <c r="J20" s="34">
        <f>(_xlfn.XLOOKUP($A20,'Mapa Salarial Portaria 6680.24'!$A$2:$A$36,'Mapa Salarial Portaria 6680.24'!$E$2:$E$36,0)*'Quantitativos - Unidades'!J20)</f>
        <v>0</v>
      </c>
      <c r="K20" s="34">
        <f>(_xlfn.XLOOKUP($A20,'Mapa Salarial Portaria 6680.24'!$A$2:$A$36,'Mapa Salarial Portaria 6680.24'!$E$2:$E$36,0)*'Quantitativos - Unidades'!K20)</f>
        <v>0</v>
      </c>
      <c r="L20" s="34">
        <f>(_xlfn.XLOOKUP($A20,'Mapa Salarial Portaria 6680.24'!$A$2:$A$36,'Mapa Salarial Portaria 6680.24'!$E$2:$E$36,0)*'Quantitativos - Unidades'!L20)</f>
        <v>0</v>
      </c>
      <c r="M20" s="34">
        <f>(_xlfn.XLOOKUP($A20,'Mapa Salarial Portaria 6680.24'!$A$2:$A$36,'Mapa Salarial Portaria 6680.24'!$E$2:$E$36,0)*'Quantitativos - Unidades'!M20)</f>
        <v>0</v>
      </c>
      <c r="N20" s="34">
        <f>(_xlfn.XLOOKUP($A20,'Mapa Salarial Portaria 6680.24'!$A$2:$A$36,'Mapa Salarial Portaria 6680.24'!$E$2:$E$36,0)*'Quantitativos - Unidades'!N20)</f>
        <v>0</v>
      </c>
      <c r="O20" s="27" t="s">
        <v>71</v>
      </c>
    </row>
    <row r="21" spans="1:15" ht="15.75" thickBot="1" x14ac:dyDescent="0.3">
      <c r="A21" s="35" t="s">
        <v>49</v>
      </c>
      <c r="B21" s="36" t="s">
        <v>50</v>
      </c>
      <c r="C21" s="38">
        <f t="shared" si="0"/>
        <v>40529.86</v>
      </c>
      <c r="D21" s="38">
        <f>(_xlfn.XLOOKUP($A21,'Mapa Salarial Portaria 6680.24'!$A$2:$A$36,'Mapa Salarial Portaria 6680.24'!$E$2:$E$36,0)*'Quantitativos - Unidades'!D21)</f>
        <v>0</v>
      </c>
      <c r="E21" s="38">
        <f>(_xlfn.XLOOKUP($A21,'Mapa Salarial Portaria 6680.24'!$A$2:$A$36,'Mapa Salarial Portaria 6680.24'!$E$2:$E$36,0)*'Quantitativos - Unidades'!E21)</f>
        <v>0</v>
      </c>
      <c r="F21" s="38">
        <f>(_xlfn.XLOOKUP($A21,'Mapa Salarial Portaria 6680.24'!$A$2:$A$36,'Mapa Salarial Portaria 6680.24'!$E$2:$E$36,0)*'Quantitativos - Unidades'!F21)</f>
        <v>40529.86</v>
      </c>
      <c r="G21" s="38">
        <f>(_xlfn.XLOOKUP($A21,'Mapa Salarial Portaria 6680.24'!$A$2:$A$36,'Mapa Salarial Portaria 6680.24'!$E$2:$E$36,0)*'Quantitativos - Unidades'!G21)</f>
        <v>0</v>
      </c>
      <c r="H21" s="38">
        <f>(_xlfn.XLOOKUP($A21,'Mapa Salarial Portaria 6680.24'!$A$2:$A$36,'Mapa Salarial Portaria 6680.24'!$E$2:$E$36,0)*'Quantitativos - Unidades'!H21)</f>
        <v>0</v>
      </c>
      <c r="I21" s="38">
        <f>(_xlfn.XLOOKUP($A21,'Mapa Salarial Portaria 6680.24'!$A$2:$A$36,'Mapa Salarial Portaria 6680.24'!$E$2:$E$36,0)*'Quantitativos - Unidades'!I21)</f>
        <v>0</v>
      </c>
      <c r="J21" s="38">
        <f>(_xlfn.XLOOKUP($A21,'Mapa Salarial Portaria 6680.24'!$A$2:$A$36,'Mapa Salarial Portaria 6680.24'!$E$2:$E$36,0)*'Quantitativos - Unidades'!J21)</f>
        <v>0</v>
      </c>
      <c r="K21" s="38">
        <f>(_xlfn.XLOOKUP($A21,'Mapa Salarial Portaria 6680.24'!$A$2:$A$36,'Mapa Salarial Portaria 6680.24'!$E$2:$E$36,0)*'Quantitativos - Unidades'!K21)</f>
        <v>0</v>
      </c>
      <c r="L21" s="38">
        <f>(_xlfn.XLOOKUP($A21,'Mapa Salarial Portaria 6680.24'!$A$2:$A$36,'Mapa Salarial Portaria 6680.24'!$E$2:$E$36,0)*'Quantitativos - Unidades'!L21)</f>
        <v>0</v>
      </c>
      <c r="M21" s="38">
        <f>(_xlfn.XLOOKUP($A21,'Mapa Salarial Portaria 6680.24'!$A$2:$A$36,'Mapa Salarial Portaria 6680.24'!$E$2:$E$36,0)*'Quantitativos - Unidades'!M21)</f>
        <v>0</v>
      </c>
      <c r="N21" s="38">
        <f>(_xlfn.XLOOKUP($A21,'Mapa Salarial Portaria 6680.24'!$A$2:$A$36,'Mapa Salarial Portaria 6680.24'!$E$2:$E$36,0)*'Quantitativos - Unidades'!N21)</f>
        <v>0</v>
      </c>
      <c r="O21" s="27" t="s">
        <v>71</v>
      </c>
    </row>
    <row r="22" spans="1:15" ht="15.75" thickBot="1" x14ac:dyDescent="0.3">
      <c r="A22" s="37"/>
      <c r="B22" s="39" t="s">
        <v>78</v>
      </c>
      <c r="C22" s="41">
        <f>SUM(C2:C21)</f>
        <v>1431125.3174000001</v>
      </c>
      <c r="D22" s="42">
        <f t="shared" ref="D22:N22" si="2">SUM(D2:D21)</f>
        <v>99787.08</v>
      </c>
      <c r="E22" s="42">
        <f t="shared" si="2"/>
        <v>44488.638599999998</v>
      </c>
      <c r="F22" s="42">
        <f t="shared" si="2"/>
        <v>661297.69660000002</v>
      </c>
      <c r="G22" s="42">
        <f t="shared" si="2"/>
        <v>221477.74</v>
      </c>
      <c r="H22" s="42">
        <f t="shared" si="2"/>
        <v>38857.729999999996</v>
      </c>
      <c r="I22" s="42">
        <f t="shared" si="2"/>
        <v>23171.3</v>
      </c>
      <c r="J22" s="42">
        <f t="shared" si="2"/>
        <v>49668.002200000003</v>
      </c>
      <c r="K22" s="42">
        <f t="shared" si="2"/>
        <v>42882.659999999996</v>
      </c>
      <c r="L22" s="42">
        <f t="shared" si="2"/>
        <v>97427.959999999977</v>
      </c>
      <c r="M22" s="42">
        <f t="shared" si="2"/>
        <v>40143.33</v>
      </c>
      <c r="N22" s="43">
        <f t="shared" si="2"/>
        <v>111923.18</v>
      </c>
    </row>
    <row r="26" spans="1:15" x14ac:dyDescent="0.25">
      <c r="B26" s="45" t="s">
        <v>79</v>
      </c>
      <c r="C26" s="48"/>
    </row>
    <row r="27" spans="1:15" x14ac:dyDescent="0.25">
      <c r="B27" s="47" t="s">
        <v>74</v>
      </c>
      <c r="C27" s="46">
        <f>SUM(C2:C8)</f>
        <v>398751.66859999998</v>
      </c>
    </row>
    <row r="28" spans="1:15" x14ac:dyDescent="0.25">
      <c r="B28" s="10" t="s">
        <v>75</v>
      </c>
      <c r="C28" s="40">
        <f>SUM(C9:C18)</f>
        <v>870721.9044</v>
      </c>
    </row>
    <row r="29" spans="1:15" x14ac:dyDescent="0.25">
      <c r="B29" s="10" t="s">
        <v>76</v>
      </c>
      <c r="C29" s="40">
        <f>SUM(C19:C21)</f>
        <v>161651.7444</v>
      </c>
    </row>
    <row r="30" spans="1:15" x14ac:dyDescent="0.25">
      <c r="B30" s="44" t="s">
        <v>80</v>
      </c>
      <c r="C30" s="49">
        <f>SUM(C27:C29)</f>
        <v>1431125.3173999998</v>
      </c>
    </row>
    <row r="31" spans="1:15" x14ac:dyDescent="0.25">
      <c r="B31" s="44" t="s">
        <v>81</v>
      </c>
      <c r="C31" s="49">
        <f>C30*12</f>
        <v>17173503.808799997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4AE5-720B-49A2-98C2-FDF4341B27D9}">
  <dimension ref="A1:F36"/>
  <sheetViews>
    <sheetView tabSelected="1" topLeftCell="A16" workbookViewId="0">
      <selection activeCell="B48" sqref="B48"/>
    </sheetView>
  </sheetViews>
  <sheetFormatPr defaultRowHeight="15" x14ac:dyDescent="0.25"/>
  <cols>
    <col min="1" max="1" width="31.140625" bestFit="1" customWidth="1"/>
    <col min="2" max="2" width="64.140625" bestFit="1" customWidth="1"/>
    <col min="3" max="3" width="22" bestFit="1" customWidth="1"/>
    <col min="4" max="4" width="25.28515625" bestFit="1" customWidth="1"/>
    <col min="5" max="5" width="14" bestFit="1" customWidth="1"/>
    <col min="6" max="6" width="11.7109375" bestFit="1" customWidth="1"/>
  </cols>
  <sheetData>
    <row r="1" spans="1:6" x14ac:dyDescent="0.25">
      <c r="A1" s="11" t="s">
        <v>82</v>
      </c>
      <c r="B1" s="11" t="s">
        <v>83</v>
      </c>
      <c r="C1" s="11" t="s">
        <v>84</v>
      </c>
      <c r="D1" s="11" t="s">
        <v>85</v>
      </c>
      <c r="E1" s="31" t="s">
        <v>86</v>
      </c>
    </row>
    <row r="2" spans="1:6" x14ac:dyDescent="0.25">
      <c r="A2" s="5" t="s">
        <v>87</v>
      </c>
      <c r="B2" s="5" t="s">
        <v>88</v>
      </c>
      <c r="C2" s="4">
        <v>1714.27</v>
      </c>
      <c r="D2" s="5">
        <v>2.4900000000000002</v>
      </c>
      <c r="E2" s="4">
        <f>C2*D2</f>
        <v>4268.5323000000008</v>
      </c>
      <c r="F2" s="1"/>
    </row>
    <row r="3" spans="1:6" x14ac:dyDescent="0.25">
      <c r="A3" s="5" t="s">
        <v>8</v>
      </c>
      <c r="B3" s="5" t="s">
        <v>9</v>
      </c>
      <c r="C3" s="4">
        <v>2312.19</v>
      </c>
      <c r="D3" s="5">
        <v>2</v>
      </c>
      <c r="E3" s="4">
        <f t="shared" ref="E3:E36" si="0">C3*D3</f>
        <v>4624.38</v>
      </c>
      <c r="F3" s="1"/>
    </row>
    <row r="4" spans="1:6" x14ac:dyDescent="0.25">
      <c r="A4" s="5" t="s">
        <v>10</v>
      </c>
      <c r="B4" s="5" t="s">
        <v>11</v>
      </c>
      <c r="C4" s="4">
        <v>3216.87</v>
      </c>
      <c r="D4" s="5">
        <v>2</v>
      </c>
      <c r="E4" s="4">
        <f t="shared" si="0"/>
        <v>6433.74</v>
      </c>
    </row>
    <row r="5" spans="1:6" x14ac:dyDescent="0.25">
      <c r="A5" s="5" t="s">
        <v>89</v>
      </c>
      <c r="B5" s="5" t="s">
        <v>90</v>
      </c>
      <c r="C5" s="4">
        <v>1600.32</v>
      </c>
      <c r="D5" s="5">
        <v>2.4900000000000002</v>
      </c>
      <c r="E5" s="4">
        <f t="shared" si="0"/>
        <v>3984.7968000000001</v>
      </c>
    </row>
    <row r="6" spans="1:6" x14ac:dyDescent="0.25">
      <c r="A6" s="5" t="s">
        <v>91</v>
      </c>
      <c r="B6" s="5" t="s">
        <v>92</v>
      </c>
      <c r="C6" s="4">
        <v>2505.12</v>
      </c>
      <c r="D6" s="5">
        <v>2</v>
      </c>
      <c r="E6" s="4">
        <f t="shared" si="0"/>
        <v>5010.24</v>
      </c>
    </row>
    <row r="7" spans="1:6" x14ac:dyDescent="0.25">
      <c r="A7" s="5" t="s">
        <v>12</v>
      </c>
      <c r="B7" s="5" t="s">
        <v>13</v>
      </c>
      <c r="C7" s="4">
        <v>3273.71</v>
      </c>
      <c r="D7" s="5">
        <v>2</v>
      </c>
      <c r="E7" s="4">
        <f t="shared" si="0"/>
        <v>6547.42</v>
      </c>
    </row>
    <row r="8" spans="1:6" x14ac:dyDescent="0.25">
      <c r="A8" s="5" t="s">
        <v>14</v>
      </c>
      <c r="B8" s="5" t="s">
        <v>15</v>
      </c>
      <c r="C8" s="4">
        <v>8877.2000000000007</v>
      </c>
      <c r="D8" s="5">
        <v>2</v>
      </c>
      <c r="E8" s="4">
        <f t="shared" si="0"/>
        <v>17754.400000000001</v>
      </c>
    </row>
    <row r="9" spans="1:6" x14ac:dyDescent="0.25">
      <c r="A9" s="5" t="s">
        <v>16</v>
      </c>
      <c r="B9" s="5" t="s">
        <v>17</v>
      </c>
      <c r="C9" s="4">
        <v>3067.14</v>
      </c>
      <c r="D9" s="5">
        <v>2.4900000000000002</v>
      </c>
      <c r="E9" s="4">
        <f t="shared" si="0"/>
        <v>7637.1786000000002</v>
      </c>
      <c r="F9" s="1"/>
    </row>
    <row r="10" spans="1:6" x14ac:dyDescent="0.25">
      <c r="A10" s="5" t="s">
        <v>18</v>
      </c>
      <c r="B10" s="5" t="s">
        <v>19</v>
      </c>
      <c r="C10" s="4">
        <v>5038.2299999999996</v>
      </c>
      <c r="D10" s="5">
        <v>2</v>
      </c>
      <c r="E10" s="4">
        <f t="shared" si="0"/>
        <v>10076.459999999999</v>
      </c>
    </row>
    <row r="11" spans="1:6" x14ac:dyDescent="0.25">
      <c r="A11" s="5" t="s">
        <v>20</v>
      </c>
      <c r="B11" s="5" t="s">
        <v>21</v>
      </c>
      <c r="C11" s="4">
        <v>6491.7</v>
      </c>
      <c r="D11" s="5">
        <v>2</v>
      </c>
      <c r="E11" s="4">
        <f t="shared" si="0"/>
        <v>12983.4</v>
      </c>
    </row>
    <row r="12" spans="1:6" x14ac:dyDescent="0.25">
      <c r="A12" s="5" t="s">
        <v>28</v>
      </c>
      <c r="B12" s="5" t="s">
        <v>29</v>
      </c>
      <c r="C12" s="4">
        <v>16535.61</v>
      </c>
      <c r="D12" s="5">
        <v>2</v>
      </c>
      <c r="E12" s="4">
        <f t="shared" si="0"/>
        <v>33071.22</v>
      </c>
    </row>
    <row r="13" spans="1:6" x14ac:dyDescent="0.25">
      <c r="A13" s="5" t="s">
        <v>93</v>
      </c>
      <c r="B13" s="5" t="s">
        <v>94</v>
      </c>
      <c r="C13" s="4">
        <v>4553.91</v>
      </c>
      <c r="D13" s="5">
        <v>2.4900000000000002</v>
      </c>
      <c r="E13" s="4">
        <f t="shared" si="0"/>
        <v>11339.235900000001</v>
      </c>
    </row>
    <row r="14" spans="1:6" x14ac:dyDescent="0.25">
      <c r="A14" s="5" t="s">
        <v>30</v>
      </c>
      <c r="B14" s="5" t="s">
        <v>31</v>
      </c>
      <c r="C14" s="4">
        <v>6371.27</v>
      </c>
      <c r="D14" s="5">
        <v>2</v>
      </c>
      <c r="E14" s="4">
        <f t="shared" si="0"/>
        <v>12742.54</v>
      </c>
    </row>
    <row r="15" spans="1:6" x14ac:dyDescent="0.25">
      <c r="A15" s="5" t="s">
        <v>32</v>
      </c>
      <c r="B15" s="5" t="s">
        <v>33</v>
      </c>
      <c r="C15" s="4">
        <v>10248.049999999999</v>
      </c>
      <c r="D15" s="5">
        <v>2</v>
      </c>
      <c r="E15" s="4">
        <f t="shared" si="0"/>
        <v>20496.099999999999</v>
      </c>
    </row>
    <row r="16" spans="1:6" x14ac:dyDescent="0.25">
      <c r="A16" s="5" t="s">
        <v>95</v>
      </c>
      <c r="B16" s="5" t="s">
        <v>96</v>
      </c>
      <c r="C16" s="4">
        <v>4409.6899999999996</v>
      </c>
      <c r="D16" s="5">
        <v>2.4900000000000002</v>
      </c>
      <c r="E16" s="4">
        <f t="shared" si="0"/>
        <v>10980.1281</v>
      </c>
    </row>
    <row r="17" spans="1:5" x14ac:dyDescent="0.25">
      <c r="A17" s="5" t="s">
        <v>34</v>
      </c>
      <c r="B17" s="5" t="s">
        <v>35</v>
      </c>
      <c r="C17" s="4">
        <v>6326.64</v>
      </c>
      <c r="D17" s="5">
        <v>2</v>
      </c>
      <c r="E17" s="4">
        <f t="shared" si="0"/>
        <v>12653.28</v>
      </c>
    </row>
    <row r="18" spans="1:5" x14ac:dyDescent="0.25">
      <c r="A18" s="5" t="s">
        <v>36</v>
      </c>
      <c r="B18" s="5" t="s">
        <v>37</v>
      </c>
      <c r="C18" s="4">
        <v>8955.41</v>
      </c>
      <c r="D18" s="5">
        <v>2</v>
      </c>
      <c r="E18" s="4">
        <f t="shared" si="0"/>
        <v>17910.82</v>
      </c>
    </row>
    <row r="19" spans="1:5" x14ac:dyDescent="0.25">
      <c r="A19" s="5" t="s">
        <v>97</v>
      </c>
      <c r="B19" s="5" t="s">
        <v>98</v>
      </c>
      <c r="C19" s="4">
        <v>4315.96</v>
      </c>
      <c r="D19" s="5">
        <v>2.4900000000000002</v>
      </c>
      <c r="E19" s="4">
        <f t="shared" si="0"/>
        <v>10746.740400000001</v>
      </c>
    </row>
    <row r="20" spans="1:5" x14ac:dyDescent="0.25">
      <c r="A20" s="5" t="s">
        <v>38</v>
      </c>
      <c r="B20" s="5" t="s">
        <v>39</v>
      </c>
      <c r="C20" s="4">
        <v>6680.21</v>
      </c>
      <c r="D20" s="5">
        <v>2</v>
      </c>
      <c r="E20" s="4">
        <f t="shared" si="0"/>
        <v>13360.42</v>
      </c>
    </row>
    <row r="21" spans="1:5" x14ac:dyDescent="0.25">
      <c r="A21" s="5" t="s">
        <v>40</v>
      </c>
      <c r="B21" s="5" t="s">
        <v>41</v>
      </c>
      <c r="C21" s="4">
        <v>9470.32</v>
      </c>
      <c r="D21" s="5">
        <v>2</v>
      </c>
      <c r="E21" s="4">
        <f t="shared" si="0"/>
        <v>18940.64</v>
      </c>
    </row>
    <row r="22" spans="1:5" x14ac:dyDescent="0.25">
      <c r="A22" s="5" t="s">
        <v>99</v>
      </c>
      <c r="B22" s="5" t="s">
        <v>100</v>
      </c>
      <c r="C22" s="4">
        <v>1557.8</v>
      </c>
      <c r="D22" s="5">
        <v>2.4900000000000002</v>
      </c>
      <c r="E22" s="4">
        <f t="shared" si="0"/>
        <v>3878.922</v>
      </c>
    </row>
    <row r="23" spans="1:5" x14ac:dyDescent="0.25">
      <c r="A23" s="5" t="s">
        <v>101</v>
      </c>
      <c r="B23" s="5" t="s">
        <v>102</v>
      </c>
      <c r="C23" s="4">
        <v>2517.46</v>
      </c>
      <c r="D23" s="5">
        <v>2</v>
      </c>
      <c r="E23" s="4">
        <f t="shared" si="0"/>
        <v>5034.92</v>
      </c>
    </row>
    <row r="24" spans="1:5" x14ac:dyDescent="0.25">
      <c r="A24" s="5" t="s">
        <v>103</v>
      </c>
      <c r="B24" s="5" t="s">
        <v>104</v>
      </c>
      <c r="C24" s="4">
        <v>3366.25</v>
      </c>
      <c r="D24" s="5">
        <v>2</v>
      </c>
      <c r="E24" s="4">
        <f t="shared" si="0"/>
        <v>6732.5</v>
      </c>
    </row>
    <row r="25" spans="1:5" x14ac:dyDescent="0.25">
      <c r="A25" s="5" t="s">
        <v>105</v>
      </c>
      <c r="B25" s="5" t="s">
        <v>106</v>
      </c>
      <c r="C25" s="4">
        <v>5343.12</v>
      </c>
      <c r="D25" s="5">
        <v>2.4900000000000002</v>
      </c>
      <c r="E25" s="4">
        <f t="shared" si="0"/>
        <v>13304.3688</v>
      </c>
    </row>
    <row r="26" spans="1:5" x14ac:dyDescent="0.25">
      <c r="A26" s="5" t="s">
        <v>107</v>
      </c>
      <c r="B26" s="5" t="s">
        <v>108</v>
      </c>
      <c r="C26" s="4">
        <v>8829.93</v>
      </c>
      <c r="D26" s="5">
        <v>2</v>
      </c>
      <c r="E26" s="4">
        <f t="shared" si="0"/>
        <v>17659.86</v>
      </c>
    </row>
    <row r="27" spans="1:5" x14ac:dyDescent="0.25">
      <c r="A27" s="5" t="s">
        <v>109</v>
      </c>
      <c r="B27" s="5" t="s">
        <v>110</v>
      </c>
      <c r="C27" s="4">
        <v>11904.25</v>
      </c>
      <c r="D27" s="5">
        <v>2</v>
      </c>
      <c r="E27" s="4">
        <f t="shared" si="0"/>
        <v>23808.5</v>
      </c>
    </row>
    <row r="28" spans="1:5" x14ac:dyDescent="0.25">
      <c r="A28" s="5" t="s">
        <v>111</v>
      </c>
      <c r="B28" s="5" t="s">
        <v>112</v>
      </c>
      <c r="C28" s="4">
        <v>5036.2299999999996</v>
      </c>
      <c r="D28" s="5">
        <v>2.4900000000000002</v>
      </c>
      <c r="E28" s="4">
        <f t="shared" si="0"/>
        <v>12540.2127</v>
      </c>
    </row>
    <row r="29" spans="1:5" x14ac:dyDescent="0.25">
      <c r="A29" s="5" t="s">
        <v>113</v>
      </c>
      <c r="B29" s="5" t="s">
        <v>114</v>
      </c>
      <c r="C29" s="4">
        <v>7281.71</v>
      </c>
      <c r="D29" s="5">
        <v>2</v>
      </c>
      <c r="E29" s="4">
        <f t="shared" si="0"/>
        <v>14563.42</v>
      </c>
    </row>
    <row r="30" spans="1:5" x14ac:dyDescent="0.25">
      <c r="A30" s="5" t="s">
        <v>115</v>
      </c>
      <c r="B30" s="5" t="s">
        <v>116</v>
      </c>
      <c r="C30" s="4">
        <v>9558.34</v>
      </c>
      <c r="D30" s="5">
        <v>2</v>
      </c>
      <c r="E30" s="4">
        <f t="shared" si="0"/>
        <v>19116.68</v>
      </c>
    </row>
    <row r="31" spans="1:5" x14ac:dyDescent="0.25">
      <c r="A31" s="5" t="s">
        <v>45</v>
      </c>
      <c r="B31" s="5" t="s">
        <v>46</v>
      </c>
      <c r="C31" s="4">
        <v>5652.78</v>
      </c>
      <c r="D31" s="5">
        <v>2.4900000000000002</v>
      </c>
      <c r="E31" s="4">
        <f t="shared" si="0"/>
        <v>14075.422200000001</v>
      </c>
    </row>
    <row r="32" spans="1:5" x14ac:dyDescent="0.25">
      <c r="A32" s="5" t="s">
        <v>117</v>
      </c>
      <c r="B32" s="5" t="s">
        <v>118</v>
      </c>
      <c r="C32" s="4">
        <v>7933.56</v>
      </c>
      <c r="D32" s="5">
        <v>2</v>
      </c>
      <c r="E32" s="4">
        <f t="shared" si="0"/>
        <v>15867.12</v>
      </c>
    </row>
    <row r="33" spans="1:5" x14ac:dyDescent="0.25">
      <c r="A33" s="5" t="s">
        <v>47</v>
      </c>
      <c r="B33" s="5" t="s">
        <v>48</v>
      </c>
      <c r="C33" s="4">
        <v>11621.38</v>
      </c>
      <c r="D33" s="5">
        <v>2</v>
      </c>
      <c r="E33" s="4">
        <f t="shared" si="0"/>
        <v>23242.76</v>
      </c>
    </row>
    <row r="34" spans="1:5" x14ac:dyDescent="0.25">
      <c r="A34" s="5" t="s">
        <v>49</v>
      </c>
      <c r="B34" s="5" t="s">
        <v>50</v>
      </c>
      <c r="C34" s="4">
        <v>20264.93</v>
      </c>
      <c r="D34" s="5">
        <v>2</v>
      </c>
      <c r="E34" s="4">
        <f t="shared" si="0"/>
        <v>40529.86</v>
      </c>
    </row>
    <row r="35" spans="1:5" x14ac:dyDescent="0.25">
      <c r="A35" s="5" t="s">
        <v>119</v>
      </c>
      <c r="B35" s="5" t="s">
        <v>120</v>
      </c>
      <c r="C35" s="4">
        <v>10554.83</v>
      </c>
      <c r="D35" s="5">
        <v>2</v>
      </c>
      <c r="E35" s="4">
        <f t="shared" si="0"/>
        <v>21109.66</v>
      </c>
    </row>
    <row r="36" spans="1:5" x14ac:dyDescent="0.25">
      <c r="A36" s="5" t="s">
        <v>121</v>
      </c>
      <c r="B36" s="5" t="s">
        <v>122</v>
      </c>
      <c r="C36" s="4">
        <v>15608.88</v>
      </c>
      <c r="D36" s="5">
        <v>2</v>
      </c>
      <c r="E36" s="4">
        <f t="shared" si="0"/>
        <v>31217.759999999998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9E7E0C68C3CF429B1EB15E31045682" ma:contentTypeVersion="11" ma:contentTypeDescription="Crie um novo documento." ma:contentTypeScope="" ma:versionID="2141ac1c9a413b15a72ee17bd51650ef">
  <xsd:schema xmlns:xsd="http://www.w3.org/2001/XMLSchema" xmlns:xs="http://www.w3.org/2001/XMLSchema" xmlns:p="http://schemas.microsoft.com/office/2006/metadata/properties" xmlns:ns2="7a1cf788-e310-455b-b535-4759ae70cc8d" xmlns:ns3="6d6155a2-5030-4310-b0f9-a30ae48e6a80" targetNamespace="http://schemas.microsoft.com/office/2006/metadata/properties" ma:root="true" ma:fieldsID="c5ecd9cdf8a74af9fae500bab919954e" ns2:_="" ns3:_="">
    <xsd:import namespace="7a1cf788-e310-455b-b535-4759ae70cc8d"/>
    <xsd:import namespace="6d6155a2-5030-4310-b0f9-a30ae48e6a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1cf788-e310-455b-b535-4759ae70cc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143de60c-575b-4c62-9f62-591ff79d3e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6155a2-5030-4310-b0f9-a30ae48e6a8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3d78145-0c31-4c78-a089-5148993f6c6f}" ma:internalName="TaxCatchAll" ma:showField="CatchAllData" ma:web="6d6155a2-5030-4310-b0f9-a30ae48e6a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6155a2-5030-4310-b0f9-a30ae48e6a80" xsi:nil="true"/>
    <lcf76f155ced4ddcb4097134ff3c332f xmlns="7a1cf788-e310-455b-b535-4759ae70cc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AD3169-951C-46E8-B2C7-8298CC09E9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1cf788-e310-455b-b535-4759ae70cc8d"/>
    <ds:schemaRef ds:uri="6d6155a2-5030-4310-b0f9-a30ae48e6a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8BBD174-CAB2-4AED-BD49-08F154CCCA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DAF4FA-B0C8-4AFB-A4CA-C6F2FB8929E0}">
  <ds:schemaRefs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6d6155a2-5030-4310-b0f9-a30ae48e6a80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a1cf788-e310-455b-b535-4759ae70cc8d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Suporte - Qtd x UND</vt:lpstr>
      <vt:lpstr>Infra - Qtd x UND</vt:lpstr>
      <vt:lpstr>Segurança - Qtd x UND</vt:lpstr>
      <vt:lpstr>Qtd geral por Und</vt:lpstr>
      <vt:lpstr>Vlr por Und</vt:lpstr>
      <vt:lpstr>Suporte - Consolidado</vt:lpstr>
      <vt:lpstr>Infraestrutura - Consolidado</vt:lpstr>
      <vt:lpstr>Segurança - Consolidado</vt:lpstr>
      <vt:lpstr>Total - Consolidado</vt:lpstr>
      <vt:lpstr>Quantitativos - Unidades</vt:lpstr>
      <vt:lpstr>Valores - Unidades</vt:lpstr>
      <vt:lpstr>Mapa Salarial Portaria 6680.24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Jean Pierre Volponi Patricio</dc:creator>
  <cp:keywords/>
  <dc:description/>
  <cp:lastModifiedBy>Jean Pierre Volponi Patricio</cp:lastModifiedBy>
  <cp:revision/>
  <dcterms:created xsi:type="dcterms:W3CDTF">2024-03-13T14:47:01Z</dcterms:created>
  <dcterms:modified xsi:type="dcterms:W3CDTF">2025-01-28T22:28:30Z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0x010100F29E7E0C68C3CF429B1EB15E31045682</vt:lpwstr>
  </property>
  <property fmtid="{D5CDD505-2E9C-101B-9397-08002B2CF9AE}" pid="3" name="MediaServiceImageTags">
    <vt:lpwstr/>
  </property>
</Properties>
</file>